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fshbk1\Dokumentacija\Pravna_sluzba\tsmrcek\MOJI PREDMETI\F.K.T. INŽINJERING\"/>
    </mc:Choice>
  </mc:AlternateContent>
  <xr:revisionPtr revIDLastSave="0" documentId="8_{5801709C-2276-4E9A-9A7C-9F9BF0C971C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F.K.T." sheetId="2" r:id="rId1"/>
    <sheet name="IOS" sheetId="3" r:id="rId2"/>
  </sheets>
  <calcPr calcId="191029"/>
</workbook>
</file>

<file path=xl/calcChain.xml><?xml version="1.0" encoding="utf-8"?>
<calcChain xmlns="http://schemas.openxmlformats.org/spreadsheetml/2006/main">
  <c r="G118" i="2" l="1"/>
  <c r="G119" i="2"/>
  <c r="G120" i="2"/>
  <c r="G116" i="2"/>
  <c r="G117" i="2"/>
  <c r="G114" i="2"/>
  <c r="G115" i="2"/>
  <c r="D25" i="2"/>
  <c r="A217" i="2" l="1"/>
  <c r="A29" i="3" s="1"/>
  <c r="A212" i="2"/>
  <c r="A24" i="3" s="1"/>
  <c r="A213" i="2"/>
  <c r="A25" i="3" s="1"/>
  <c r="A214" i="2"/>
  <c r="A26" i="3" s="1"/>
  <c r="G109" i="2"/>
  <c r="G110" i="2"/>
  <c r="G111" i="2"/>
  <c r="G89" i="2"/>
  <c r="G90" i="2"/>
  <c r="G91" i="2"/>
  <c r="G58" i="2"/>
  <c r="G59" i="2"/>
  <c r="G60" i="2"/>
  <c r="G44" i="2"/>
  <c r="G42" i="2"/>
  <c r="G43" i="2"/>
  <c r="G66" i="2"/>
  <c r="G65" i="2"/>
  <c r="G64" i="2"/>
  <c r="G63" i="2"/>
  <c r="G62" i="2"/>
  <c r="G61" i="2"/>
  <c r="G57" i="2"/>
  <c r="G56" i="2"/>
  <c r="G97" i="2"/>
  <c r="G96" i="2"/>
  <c r="G95" i="2"/>
  <c r="G94" i="2"/>
  <c r="G93" i="2"/>
  <c r="G92" i="2"/>
  <c r="G88" i="2"/>
  <c r="G87" i="2"/>
  <c r="E85" i="2"/>
  <c r="B168" i="2" s="1"/>
  <c r="E98" i="2"/>
  <c r="D98" i="2"/>
  <c r="C91" i="2" l="1"/>
  <c r="C89" i="2"/>
  <c r="C88" i="2"/>
  <c r="C93" i="2"/>
  <c r="C95" i="2"/>
  <c r="C97" i="2"/>
  <c r="C90" i="2"/>
  <c r="C96" i="2"/>
  <c r="C94" i="2"/>
  <c r="C92" i="2"/>
  <c r="C87" i="2"/>
  <c r="F85" i="2"/>
  <c r="B170" i="2" l="1"/>
  <c r="B217" i="2" s="1"/>
  <c r="B29" i="3" s="1"/>
  <c r="C12" i="3"/>
  <c r="A218" i="2"/>
  <c r="A30" i="3" s="1"/>
  <c r="C172" i="2"/>
  <c r="G45" i="2"/>
  <c r="G46" i="2"/>
  <c r="G47" i="2"/>
  <c r="G48" i="2"/>
  <c r="G49" i="2"/>
  <c r="G112" i="2"/>
  <c r="G113" i="2"/>
  <c r="E105" i="2"/>
  <c r="E121" i="2" s="1"/>
  <c r="A105" i="2"/>
  <c r="E37" i="2"/>
  <c r="C42" i="2" l="1"/>
  <c r="C43" i="2"/>
  <c r="C45" i="2"/>
  <c r="C47" i="2"/>
  <c r="C49" i="2"/>
  <c r="C44" i="2"/>
  <c r="C46" i="2"/>
  <c r="C48" i="2"/>
  <c r="A21" i="3"/>
  <c r="A20" i="3"/>
  <c r="C31" i="3"/>
  <c r="G41" i="2"/>
  <c r="C41" i="2" s="1"/>
  <c r="C21" i="2"/>
  <c r="B165" i="2" l="1"/>
  <c r="B212" i="2" s="1"/>
  <c r="B24" i="3" s="1"/>
  <c r="G108" i="2"/>
  <c r="G40" i="2"/>
  <c r="C40" i="2" s="1"/>
  <c r="A67" i="2"/>
  <c r="A82" i="2" l="1"/>
  <c r="A215" i="2"/>
  <c r="A27" i="3" s="1"/>
  <c r="A216" i="2"/>
  <c r="A28" i="3" s="1"/>
  <c r="A211" i="2"/>
  <c r="A23" i="3" s="1"/>
  <c r="G106" i="2"/>
  <c r="C70" i="2"/>
  <c r="B163" i="2" s="1"/>
  <c r="D54" i="2"/>
  <c r="D121" i="2"/>
  <c r="G107" i="2"/>
  <c r="D82" i="2"/>
  <c r="C61" i="2" l="1"/>
  <c r="C62" i="2"/>
  <c r="C66" i="2"/>
  <c r="C58" i="2"/>
  <c r="C56" i="2"/>
  <c r="C63" i="2"/>
  <c r="C59" i="2"/>
  <c r="C57" i="2"/>
  <c r="C64" i="2"/>
  <c r="C60" i="2"/>
  <c r="C65" i="2"/>
  <c r="B162" i="2"/>
  <c r="A121" i="2"/>
  <c r="A98" i="2"/>
  <c r="C121" i="2"/>
  <c r="F105" i="2"/>
  <c r="D67" i="2"/>
  <c r="C82" i="2"/>
  <c r="F70" i="2"/>
  <c r="F71" i="2" s="1"/>
  <c r="B215" i="2"/>
  <c r="B27" i="3" s="1"/>
  <c r="F54" i="2"/>
  <c r="E67" i="2"/>
  <c r="E82" i="2"/>
  <c r="A210" i="2"/>
  <c r="A22" i="3" s="1"/>
  <c r="G39" i="2"/>
  <c r="C39" i="2" s="1"/>
  <c r="B167" i="2" l="1"/>
  <c r="B214" i="2" s="1"/>
  <c r="B26" i="3" s="1"/>
  <c r="F106" i="2"/>
  <c r="B33" i="2"/>
  <c r="C199" i="2" l="1"/>
  <c r="C11" i="3" s="1"/>
  <c r="G35" i="3" s="1"/>
  <c r="C210" i="2" l="1"/>
  <c r="C209" i="2"/>
  <c r="B209" i="2"/>
  <c r="B21" i="3" s="1"/>
  <c r="C208" i="2"/>
  <c r="C202" i="2"/>
  <c r="C14" i="3" s="1"/>
  <c r="C201" i="2"/>
  <c r="C13" i="3" s="1"/>
  <c r="F223" i="2"/>
  <c r="C198" i="2"/>
  <c r="C10" i="3" s="1"/>
  <c r="C200" i="2"/>
  <c r="A172" i="2"/>
  <c r="D161" i="2"/>
  <c r="D50" i="2"/>
  <c r="A37" i="2"/>
  <c r="H8" i="2"/>
  <c r="G8" i="2"/>
  <c r="F8" i="2"/>
  <c r="G38" i="2" l="1"/>
  <c r="C38" i="2" s="1"/>
  <c r="B164" i="2" s="1"/>
  <c r="A54" i="2"/>
  <c r="G55" i="2" s="1"/>
  <c r="C55" i="2" s="1"/>
  <c r="D19" i="2"/>
  <c r="E19" i="2"/>
  <c r="C219" i="2"/>
  <c r="C67" i="2" l="1"/>
  <c r="B166" i="2"/>
  <c r="B213" i="2" s="1"/>
  <c r="B25" i="3" s="1"/>
  <c r="A70" i="2"/>
  <c r="A85" i="2" s="1"/>
  <c r="G86" i="2" s="1"/>
  <c r="C86" i="2" s="1"/>
  <c r="F55" i="2"/>
  <c r="B161" i="2"/>
  <c r="E50" i="2"/>
  <c r="F37" i="2"/>
  <c r="C98" i="2" l="1"/>
  <c r="B169" i="2"/>
  <c r="F98" i="2"/>
  <c r="F86" i="2"/>
  <c r="F87" i="2" s="1"/>
  <c r="F88" i="2" s="1"/>
  <c r="F89" i="2" s="1"/>
  <c r="C50" i="2"/>
  <c r="F38" i="2"/>
  <c r="F39" i="2" s="1"/>
  <c r="F40" i="2" s="1"/>
  <c r="F41" i="2" s="1"/>
  <c r="F56" i="2"/>
  <c r="F57" i="2" s="1"/>
  <c r="F58" i="2" s="1"/>
  <c r="F59" i="2" s="1"/>
  <c r="F60" i="2" s="1"/>
  <c r="F61" i="2" s="1"/>
  <c r="F62" i="2" s="1"/>
  <c r="F107" i="2"/>
  <c r="F108" i="2" s="1"/>
  <c r="F109" i="2" s="1"/>
  <c r="F72" i="2"/>
  <c r="F73" i="2" s="1"/>
  <c r="F74" i="2" s="1"/>
  <c r="F75" i="2" s="1"/>
  <c r="F76" i="2" s="1"/>
  <c r="F77" i="2" s="1"/>
  <c r="F78" i="2" s="1"/>
  <c r="F79" i="2" s="1"/>
  <c r="F80" i="2" s="1"/>
  <c r="F81" i="2" s="1"/>
  <c r="F82" i="2"/>
  <c r="B208" i="2"/>
  <c r="B20" i="3" s="1"/>
  <c r="F110" i="2" l="1"/>
  <c r="F111" i="2" s="1"/>
  <c r="F112" i="2" s="1"/>
  <c r="F113" i="2" s="1"/>
  <c r="F114" i="2" s="1"/>
  <c r="F115" i="2" s="1"/>
  <c r="F116" i="2" s="1"/>
  <c r="F117" i="2" s="1"/>
  <c r="F118" i="2" s="1"/>
  <c r="F119" i="2" s="1"/>
  <c r="F120" i="2" s="1"/>
  <c r="F90" i="2"/>
  <c r="F91" i="2" s="1"/>
  <c r="F92" i="2" s="1"/>
  <c r="F93" i="2" s="1"/>
  <c r="F94" i="2" s="1"/>
  <c r="F95" i="2" s="1"/>
  <c r="F96" i="2" s="1"/>
  <c r="F97" i="2" s="1"/>
  <c r="F63" i="2"/>
  <c r="F64" i="2" s="1"/>
  <c r="F65" i="2" s="1"/>
  <c r="F66" i="2" s="1"/>
  <c r="F42" i="2"/>
  <c r="F43" i="2" s="1"/>
  <c r="F44" i="2" s="1"/>
  <c r="F45" i="2" s="1"/>
  <c r="F46" i="2" s="1"/>
  <c r="F47" i="2" s="1"/>
  <c r="F48" i="2" s="1"/>
  <c r="F49" i="2" s="1"/>
  <c r="B211" i="2"/>
  <c r="F121" i="2"/>
  <c r="B171" i="2" s="1"/>
  <c r="B218" i="2" s="1"/>
  <c r="B30" i="3" s="1"/>
  <c r="F67" i="2"/>
  <c r="F50" i="2"/>
  <c r="B172" i="2" l="1"/>
  <c r="B23" i="3"/>
  <c r="B216" i="2"/>
  <c r="B28" i="3" s="1"/>
  <c r="B210" i="2"/>
  <c r="B219" i="2" l="1"/>
  <c r="B222" i="2" s="1"/>
  <c r="B22" i="3"/>
  <c r="B31" i="3" s="1"/>
  <c r="B34" i="3" s="1"/>
</calcChain>
</file>

<file path=xl/sharedStrings.xml><?xml version="1.0" encoding="utf-8"?>
<sst xmlns="http://schemas.openxmlformats.org/spreadsheetml/2006/main" count="152" uniqueCount="86">
  <si>
    <t>Banka Kovanica d.d. Varaždin</t>
  </si>
  <si>
    <t>Ovršenik/
Debtor:</t>
  </si>
  <si>
    <t>OIB:</t>
  </si>
  <si>
    <t>MUICIPAL COURT IN</t>
  </si>
  <si>
    <t>Br. Partije/No. Loan:</t>
  </si>
  <si>
    <t>Datum:</t>
  </si>
  <si>
    <t>Naziv duga/Name of dept</t>
  </si>
  <si>
    <t>HRK</t>
  </si>
  <si>
    <t>EUR</t>
  </si>
  <si>
    <t>Nedospjeli dug/Undue principal</t>
  </si>
  <si>
    <t>Dospjeli dug /Due principal</t>
  </si>
  <si>
    <t xml:space="preserve">Dospjela redovna kamata/ Due ord.interests
</t>
  </si>
  <si>
    <t xml:space="preserve">Dospjela zatezna kamata/Penalty interests
</t>
  </si>
  <si>
    <t>Naknada / fees</t>
  </si>
  <si>
    <t xml:space="preserve">Dospjeli trošak/Total costs
</t>
  </si>
  <si>
    <t xml:space="preserve">U K U P N O / T O T A L            </t>
  </si>
  <si>
    <t>Datum</t>
  </si>
  <si>
    <t>Uplata</t>
  </si>
  <si>
    <t>Zakon.zat.kta</t>
  </si>
  <si>
    <t>Kamate</t>
  </si>
  <si>
    <t>Glavnica</t>
  </si>
  <si>
    <t xml:space="preserve">Saldo </t>
  </si>
  <si>
    <t>Br dana</t>
  </si>
  <si>
    <t>Zakon.zat.kam. %</t>
  </si>
  <si>
    <t>KN</t>
  </si>
  <si>
    <t>Trošak</t>
  </si>
  <si>
    <t xml:space="preserve">Stanje na dan </t>
  </si>
  <si>
    <t>Selling exchange rate</t>
  </si>
  <si>
    <t>Dio kredita</t>
  </si>
  <si>
    <t xml:space="preserve">Glavnica </t>
  </si>
  <si>
    <t>Redovna kamata</t>
  </si>
  <si>
    <t>Marko Peharda</t>
  </si>
  <si>
    <t>Banka Kovanica d.d.</t>
  </si>
  <si>
    <t>P. Preradovića 29</t>
  </si>
  <si>
    <t>42000 Varaždin</t>
  </si>
  <si>
    <t>OIB: 33039197637</t>
  </si>
  <si>
    <t>Izvadak iz ovjerenih poslovnih knjiga</t>
  </si>
  <si>
    <t>Kreditna partija broj:</t>
  </si>
  <si>
    <t>Partija za uplatu broj:</t>
  </si>
  <si>
    <t>Stanje kredita na dan:</t>
  </si>
  <si>
    <t>Naziv ovršenika :</t>
  </si>
  <si>
    <t>Naziv duga</t>
  </si>
  <si>
    <t>Iznos u kunama</t>
  </si>
  <si>
    <t>Iznos u Eurima</t>
  </si>
  <si>
    <t>Nedospjeli dug</t>
  </si>
  <si>
    <t xml:space="preserve">Dospjeli dug  </t>
  </si>
  <si>
    <t>Dospjela redovna kamata</t>
  </si>
  <si>
    <t xml:space="preserve">U K U P N O    </t>
  </si>
  <si>
    <t>Iznos od :</t>
  </si>
  <si>
    <r>
      <t xml:space="preserve">molim Vas uplatiti na žiro-račun Banke Kovanica d.d. Varaždin </t>
    </r>
    <r>
      <rPr>
        <b/>
        <sz val="10"/>
        <rFont val="Book Antiqua"/>
        <family val="1"/>
      </rPr>
      <t/>
    </r>
  </si>
  <si>
    <t>IBAN :</t>
  </si>
  <si>
    <t>HR0941330061011111116</t>
  </si>
  <si>
    <t>Naplata i upravljanje rizičnim plasmanima:</t>
  </si>
  <si>
    <t>Marko Peharda, voditelj odjela</t>
  </si>
  <si>
    <t>Izračun po zakonskoj zateznoj kamati</t>
  </si>
  <si>
    <t>Dosuđeni trošak</t>
  </si>
  <si>
    <t>Račun za uplatu:</t>
  </si>
  <si>
    <t>UPLATE:</t>
  </si>
  <si>
    <t>Datum :</t>
  </si>
  <si>
    <t>Iznos :</t>
  </si>
  <si>
    <t>Total :</t>
  </si>
  <si>
    <t>s pozivom na broj:  HR17</t>
  </si>
  <si>
    <t>Stanje duga po rješenju o ovrsi</t>
  </si>
  <si>
    <t>State of debt on the ruling on the execution</t>
  </si>
  <si>
    <t>Dosuđeni trošak ovršnog postupka</t>
  </si>
  <si>
    <t>Rijeci</t>
  </si>
  <si>
    <t>Ovr-</t>
  </si>
  <si>
    <t>Varaždin,</t>
  </si>
  <si>
    <t>F.K.T. INŽINJERING</t>
  </si>
  <si>
    <t>64936768836</t>
  </si>
  <si>
    <t xml:space="preserve">Općinski sud u </t>
  </si>
  <si>
    <t>3033/2018</t>
  </si>
  <si>
    <t>30108000631</t>
  </si>
  <si>
    <t>5000008193</t>
  </si>
  <si>
    <t>Ukupno do 25.07.19</t>
  </si>
  <si>
    <t>Dospjela Zakonska zatezna kamata na glavnicu do 14.03.14</t>
  </si>
  <si>
    <t xml:space="preserve">Troškovi ovršnog postupka i osiguranja </t>
  </si>
  <si>
    <t>Dospjela Zakonska zatezna kamata na redovnu kamatu od 15.03.14-24.07.16</t>
  </si>
  <si>
    <t>Dospjela Zakonska zatezna kamata na glavnicu od 15.03.14-24.07.16</t>
  </si>
  <si>
    <t>Dospjela Zakonska zatezna kamata na glavnicu od 25.07.16-25.07.19</t>
  </si>
  <si>
    <t>Dospjela Zakonska zatezna kamata na redovnu ktu. od 25.07.16-25.07.19</t>
  </si>
  <si>
    <t>Dospjela zakonska zatezna kamata na dosuđeni trošak postupka od 15.03.14-24.07.16</t>
  </si>
  <si>
    <t>Dospjela zakonska zatezna kamata na dosuđeni trošak postupka od 25.07.16-25.07.19</t>
  </si>
  <si>
    <t>Trošak vještačenja</t>
  </si>
  <si>
    <t>Predujam za izlazak sud. Komisije</t>
  </si>
  <si>
    <t>Predujam za razgledavanje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</si>
</sst>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0"/>
    <numFmt numFmtId="166" formatCode="d/m/yy/;@"/>
    <numFmt numFmtId="167" formatCode="#,##0.00\ &quot;kn&quot;"/>
  </numFmts>
  <fonts count="22"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0"/>
      <name val="Book Antiqua"/>
      <family val="1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b/>
      <sz val="10"/>
      <name val="Book Antiqua"/>
      <family val="1"/>
    </font>
    <font>
      <b/>
      <sz val="10"/>
      <name val="Courier New"/>
      <family val="3"/>
    </font>
    <font>
      <b/>
      <sz val="10"/>
      <name val="Arial Unicode MS"/>
      <family val="2"/>
      <charset val="238"/>
    </font>
    <font>
      <sz val="10"/>
      <color theme="0"/>
      <name val="Arial"/>
      <family val="2"/>
      <charset val="238"/>
    </font>
    <font>
      <b/>
      <sz val="12"/>
      <name val="Book Antiqua"/>
      <family val="1"/>
    </font>
    <font>
      <sz val="10"/>
      <color theme="1"/>
      <name val="Book Antiqua"/>
      <family val="1"/>
      <charset val="238"/>
    </font>
    <font>
      <b/>
      <sz val="10"/>
      <color theme="1"/>
      <name val="Book Antiqua"/>
      <family val="1"/>
      <charset val="238"/>
    </font>
    <font>
      <sz val="11"/>
      <color theme="1"/>
      <name val="Book Antiqua"/>
      <family val="1"/>
      <charset val="238"/>
    </font>
    <font>
      <sz val="11"/>
      <name val="Book Antiqua"/>
      <family val="1"/>
      <charset val="238"/>
    </font>
    <font>
      <b/>
      <sz val="11"/>
      <name val="Book Antiqua"/>
      <family val="1"/>
      <charset val="238"/>
    </font>
    <font>
      <sz val="11"/>
      <name val="Book Antiqua"/>
      <family val="1"/>
    </font>
    <font>
      <b/>
      <sz val="11"/>
      <name val="Arial"/>
      <family val="2"/>
      <charset val="238"/>
    </font>
    <font>
      <b/>
      <sz val="11"/>
      <name val="Book Antiqua"/>
      <family val="1"/>
    </font>
    <font>
      <sz val="10"/>
      <name val="Book Antiqua"/>
      <family val="1"/>
    </font>
    <font>
      <sz val="9"/>
      <color theme="1"/>
      <name val="Book Antiqua"/>
      <family val="1"/>
      <charset val="238"/>
    </font>
    <font>
      <b/>
      <sz val="14"/>
      <name val="Book Antiqua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4" fontId="0" fillId="0" borderId="0" xfId="0" applyNumberFormat="1"/>
    <xf numFmtId="0" fontId="1" fillId="0" borderId="0" xfId="0" applyFont="1" applyAlignment="1">
      <alignment wrapText="1"/>
    </xf>
    <xf numFmtId="0" fontId="2" fillId="2" borderId="1" xfId="0" applyFont="1" applyFill="1" applyBorder="1"/>
    <xf numFmtId="0" fontId="3" fillId="2" borderId="1" xfId="0" applyFont="1" applyFill="1" applyBorder="1"/>
    <xf numFmtId="49" fontId="1" fillId="0" borderId="0" xfId="0" applyNumberFormat="1" applyFont="1" applyAlignment="1">
      <alignment horizontal="center"/>
    </xf>
    <xf numFmtId="0" fontId="4" fillId="0" borderId="0" xfId="0" applyFont="1"/>
    <xf numFmtId="14" fontId="0" fillId="0" borderId="1" xfId="0" applyNumberFormat="1" applyBorder="1"/>
    <xf numFmtId="4" fontId="4" fillId="0" borderId="1" xfId="0" applyNumberFormat="1" applyFont="1" applyFill="1" applyBorder="1"/>
    <xf numFmtId="14" fontId="4" fillId="0" borderId="0" xfId="0" applyNumberFormat="1" applyFont="1"/>
    <xf numFmtId="0" fontId="5" fillId="0" borderId="0" xfId="0" applyFont="1" applyAlignment="1">
      <alignment wrapText="1"/>
    </xf>
    <xf numFmtId="49" fontId="5" fillId="0" borderId="0" xfId="0" applyNumberFormat="1" applyFont="1" applyAlignment="1">
      <alignment wrapText="1"/>
    </xf>
    <xf numFmtId="0" fontId="3" fillId="0" borderId="0" xfId="0" applyFont="1"/>
    <xf numFmtId="14" fontId="3" fillId="0" borderId="0" xfId="0" applyNumberFormat="1" applyFont="1"/>
    <xf numFmtId="164" fontId="3" fillId="0" borderId="0" xfId="0" applyNumberFormat="1" applyFont="1"/>
    <xf numFmtId="0" fontId="6" fillId="0" borderId="1" xfId="0" applyFont="1" applyBorder="1" applyAlignment="1">
      <alignment horizontal="center" wrapText="1"/>
    </xf>
    <xf numFmtId="0" fontId="3" fillId="0" borderId="1" xfId="0" applyFont="1" applyBorder="1"/>
    <xf numFmtId="165" fontId="0" fillId="0" borderId="0" xfId="0" applyNumberFormat="1"/>
    <xf numFmtId="4" fontId="6" fillId="0" borderId="1" xfId="0" applyNumberFormat="1" applyFont="1" applyBorder="1" applyAlignment="1">
      <alignment horizontal="right"/>
    </xf>
    <xf numFmtId="4" fontId="3" fillId="0" borderId="1" xfId="0" applyNumberFormat="1" applyFont="1" applyBorder="1"/>
    <xf numFmtId="4" fontId="6" fillId="0" borderId="1" xfId="0" applyNumberFormat="1" applyFont="1" applyBorder="1" applyAlignment="1">
      <alignment horizontal="right" wrapText="1"/>
    </xf>
    <xf numFmtId="2" fontId="0" fillId="0" borderId="0" xfId="0" applyNumberFormat="1"/>
    <xf numFmtId="0" fontId="7" fillId="0" borderId="0" xfId="0" applyFont="1" applyBorder="1" applyAlignment="1">
      <alignment horizontal="center" vertical="top" wrapText="1"/>
    </xf>
    <xf numFmtId="4" fontId="6" fillId="0" borderId="0" xfId="0" applyNumberFormat="1" applyFont="1" applyBorder="1" applyAlignment="1">
      <alignment horizontal="right"/>
    </xf>
    <xf numFmtId="4" fontId="3" fillId="0" borderId="0" xfId="0" applyNumberFormat="1" applyFont="1" applyBorder="1"/>
    <xf numFmtId="166" fontId="3" fillId="0" borderId="0" xfId="0" applyNumberFormat="1" applyFont="1" applyBorder="1"/>
    <xf numFmtId="4" fontId="6" fillId="0" borderId="0" xfId="0" applyNumberFormat="1" applyFont="1" applyBorder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0" fillId="0" borderId="0" xfId="0" applyFill="1"/>
    <xf numFmtId="14" fontId="3" fillId="2" borderId="1" xfId="0" applyNumberFormat="1" applyFont="1" applyFill="1" applyBorder="1" applyAlignment="1">
      <alignment wrapText="1"/>
    </xf>
    <xf numFmtId="4" fontId="3" fillId="2" borderId="1" xfId="0" applyNumberFormat="1" applyFont="1" applyFill="1" applyBorder="1"/>
    <xf numFmtId="0" fontId="0" fillId="0" borderId="1" xfId="0" applyBorder="1"/>
    <xf numFmtId="0" fontId="0" fillId="0" borderId="1" xfId="0" applyNumberFormat="1" applyBorder="1"/>
    <xf numFmtId="14" fontId="3" fillId="0" borderId="1" xfId="0" applyNumberFormat="1" applyFont="1" applyFill="1" applyBorder="1" applyAlignment="1">
      <alignment wrapText="1"/>
    </xf>
    <xf numFmtId="14" fontId="3" fillId="0" borderId="0" xfId="0" applyNumberFormat="1" applyFont="1" applyFill="1" applyBorder="1" applyAlignment="1">
      <alignment wrapText="1"/>
    </xf>
    <xf numFmtId="4" fontId="3" fillId="0" borderId="0" xfId="0" applyNumberFormat="1" applyFont="1" applyFill="1" applyBorder="1"/>
    <xf numFmtId="0" fontId="0" fillId="0" borderId="0" xfId="0" applyFill="1" applyBorder="1"/>
    <xf numFmtId="0" fontId="0" fillId="0" borderId="0" xfId="0" applyNumberFormat="1" applyFill="1" applyBorder="1"/>
    <xf numFmtId="14" fontId="0" fillId="0" borderId="0" xfId="0" applyNumberFormat="1"/>
    <xf numFmtId="0" fontId="8" fillId="0" borderId="1" xfId="0" applyFont="1" applyBorder="1"/>
    <xf numFmtId="4" fontId="9" fillId="0" borderId="0" xfId="0" applyNumberFormat="1" applyFont="1"/>
    <xf numFmtId="0" fontId="3" fillId="0" borderId="1" xfId="0" applyFont="1" applyBorder="1" applyAlignment="1">
      <alignment wrapText="1"/>
    </xf>
    <xf numFmtId="0" fontId="9" fillId="0" borderId="0" xfId="0" applyFont="1"/>
    <xf numFmtId="0" fontId="3" fillId="0" borderId="0" xfId="0" applyFont="1" applyFill="1" applyBorder="1"/>
    <xf numFmtId="0" fontId="4" fillId="0" borderId="0" xfId="0" applyFont="1" applyAlignment="1">
      <alignment wrapText="1"/>
    </xf>
    <xf numFmtId="0" fontId="10" fillId="0" borderId="0" xfId="0" applyFont="1" applyAlignment="1"/>
    <xf numFmtId="0" fontId="12" fillId="0" borderId="1" xfId="0" applyNumberFormat="1" applyFont="1" applyBorder="1" applyAlignment="1">
      <alignment horizontal="right"/>
    </xf>
    <xf numFmtId="14" fontId="11" fillId="0" borderId="1" xfId="0" applyNumberFormat="1" applyFont="1" applyBorder="1"/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/>
    </xf>
    <xf numFmtId="0" fontId="11" fillId="0" borderId="1" xfId="0" applyFont="1" applyBorder="1"/>
    <xf numFmtId="49" fontId="11" fillId="0" borderId="1" xfId="0" applyNumberFormat="1" applyFont="1" applyBorder="1" applyAlignment="1">
      <alignment horizontal="left"/>
    </xf>
    <xf numFmtId="0" fontId="13" fillId="0" borderId="0" xfId="0" applyFont="1"/>
    <xf numFmtId="0" fontId="11" fillId="0" borderId="1" xfId="0" applyFont="1" applyBorder="1" applyAlignment="1">
      <alignment wrapText="1"/>
    </xf>
    <xf numFmtId="4" fontId="11" fillId="0" borderId="1" xfId="0" applyNumberFormat="1" applyFont="1" applyBorder="1"/>
    <xf numFmtId="0" fontId="11" fillId="0" borderId="0" xfId="0" applyFont="1" applyBorder="1"/>
    <xf numFmtId="4" fontId="11" fillId="0" borderId="0" xfId="0" applyNumberFormat="1" applyFont="1" applyBorder="1"/>
    <xf numFmtId="0" fontId="14" fillId="0" borderId="0" xfId="0" applyFont="1" applyAlignment="1">
      <alignment horizontal="center"/>
    </xf>
    <xf numFmtId="167" fontId="15" fillId="0" borderId="0" xfId="0" applyNumberFormat="1" applyFont="1" applyAlignment="1">
      <alignment horizontal="center"/>
    </xf>
    <xf numFmtId="0" fontId="14" fillId="0" borderId="0" xfId="0" applyFont="1" applyAlignment="1"/>
    <xf numFmtId="0" fontId="16" fillId="0" borderId="0" xfId="0" applyFont="1" applyAlignment="1"/>
    <xf numFmtId="0" fontId="17" fillId="0" borderId="0" xfId="0" applyFont="1" applyAlignment="1">
      <alignment horizontal="center"/>
    </xf>
    <xf numFmtId="0" fontId="15" fillId="0" borderId="0" xfId="0" applyFont="1" applyAlignment="1"/>
    <xf numFmtId="0" fontId="19" fillId="0" borderId="0" xfId="0" applyFont="1" applyAlignment="1">
      <alignment horizontal="left"/>
    </xf>
    <xf numFmtId="49" fontId="6" fillId="0" borderId="0" xfId="0" applyNumberFormat="1" applyFont="1" applyAlignment="1">
      <alignment horizontal="center"/>
    </xf>
    <xf numFmtId="0" fontId="19" fillId="0" borderId="0" xfId="0" applyFont="1" applyAlignment="1"/>
    <xf numFmtId="0" fontId="0" fillId="0" borderId="5" xfId="0" applyBorder="1"/>
    <xf numFmtId="0" fontId="20" fillId="0" borderId="6" xfId="0" applyFont="1" applyBorder="1" applyAlignment="1"/>
    <xf numFmtId="0" fontId="18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 wrapText="1"/>
    </xf>
    <xf numFmtId="49" fontId="12" fillId="0" borderId="1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top" wrapText="1"/>
    </xf>
    <xf numFmtId="14" fontId="2" fillId="0" borderId="9" xfId="0" applyNumberFormat="1" applyFont="1" applyBorder="1" applyAlignment="1">
      <alignment horizontal="right" vertical="top" wrapText="1"/>
    </xf>
    <xf numFmtId="4" fontId="2" fillId="0" borderId="10" xfId="0" applyNumberFormat="1" applyFont="1" applyBorder="1" applyAlignment="1">
      <alignment horizontal="right" vertical="top" wrapText="1"/>
    </xf>
    <xf numFmtId="4" fontId="2" fillId="3" borderId="8" xfId="0" applyNumberFormat="1" applyFont="1" applyFill="1" applyBorder="1" applyAlignment="1">
      <alignment horizontal="right" vertical="top" wrapText="1"/>
    </xf>
    <xf numFmtId="0" fontId="2" fillId="0" borderId="0" xfId="0" applyFont="1" applyBorder="1" applyAlignment="1">
      <alignment vertical="top" wrapText="1"/>
    </xf>
    <xf numFmtId="14" fontId="12" fillId="0" borderId="1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/>
    <xf numFmtId="0" fontId="12" fillId="0" borderId="1" xfId="0" applyNumberFormat="1" applyFont="1" applyBorder="1" applyAlignment="1">
      <alignment horizontal="left" wrapText="1"/>
    </xf>
    <xf numFmtId="0" fontId="12" fillId="0" borderId="1" xfId="0" applyNumberFormat="1" applyFont="1" applyBorder="1" applyAlignment="1">
      <alignment horizontal="left"/>
    </xf>
    <xf numFmtId="14" fontId="0" fillId="0" borderId="0" xfId="0" applyNumberFormat="1" applyFill="1"/>
    <xf numFmtId="4" fontId="4" fillId="3" borderId="1" xfId="0" applyNumberFormat="1" applyFont="1" applyFill="1" applyBorder="1"/>
    <xf numFmtId="0" fontId="2" fillId="0" borderId="0" xfId="0" applyFont="1" applyBorder="1" applyAlignment="1">
      <alignment horizontal="center" vertical="top" wrapText="1"/>
    </xf>
    <xf numFmtId="0" fontId="11" fillId="3" borderId="1" xfId="0" applyFont="1" applyFill="1" applyBorder="1" applyAlignment="1">
      <alignment wrapText="1"/>
    </xf>
    <xf numFmtId="0" fontId="11" fillId="4" borderId="1" xfId="0" applyFont="1" applyFill="1" applyBorder="1" applyAlignment="1">
      <alignment wrapText="1"/>
    </xf>
    <xf numFmtId="0" fontId="2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1" fillId="0" borderId="2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21" fillId="0" borderId="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5"/>
  <sheetViews>
    <sheetView tabSelected="1" topLeftCell="A163" workbookViewId="0">
      <selection activeCell="C204" sqref="C204"/>
    </sheetView>
  </sheetViews>
  <sheetFormatPr defaultRowHeight="15"/>
  <cols>
    <col min="1" max="1" width="17.7109375" customWidth="1"/>
    <col min="2" max="2" width="16" customWidth="1"/>
    <col min="3" max="3" width="18" customWidth="1"/>
    <col min="4" max="4" width="14.42578125" customWidth="1"/>
    <col min="5" max="5" width="13.7109375" bestFit="1" customWidth="1"/>
    <col min="6" max="6" width="14.5703125" customWidth="1"/>
    <col min="7" max="7" width="7.140625" customWidth="1"/>
    <col min="8" max="8" width="10.85546875" customWidth="1"/>
    <col min="9" max="9" width="12.7109375" bestFit="1" customWidth="1"/>
    <col min="13" max="13" width="10.140625" bestFit="1" customWidth="1"/>
    <col min="252" max="252" width="13.7109375" customWidth="1"/>
    <col min="253" max="253" width="16" customWidth="1"/>
    <col min="254" max="254" width="17.42578125" customWidth="1"/>
    <col min="255" max="255" width="17" customWidth="1"/>
    <col min="256" max="256" width="13.7109375" bestFit="1" customWidth="1"/>
    <col min="257" max="257" width="16.5703125" bestFit="1" customWidth="1"/>
    <col min="258" max="258" width="7.140625" customWidth="1"/>
    <col min="259" max="259" width="9.85546875" customWidth="1"/>
    <col min="260" max="260" width="12.7109375" bestFit="1" customWidth="1"/>
    <col min="261" max="261" width="18.140625" customWidth="1"/>
    <col min="262" max="262" width="19.42578125" customWidth="1"/>
    <col min="263" max="263" width="11.85546875" customWidth="1"/>
    <col min="264" max="264" width="14.7109375" customWidth="1"/>
    <col min="508" max="508" width="13.7109375" customWidth="1"/>
    <col min="509" max="509" width="16" customWidth="1"/>
    <col min="510" max="510" width="17.42578125" customWidth="1"/>
    <col min="511" max="511" width="17" customWidth="1"/>
    <col min="512" max="512" width="13.7109375" bestFit="1" customWidth="1"/>
    <col min="513" max="513" width="16.5703125" bestFit="1" customWidth="1"/>
    <col min="514" max="514" width="7.140625" customWidth="1"/>
    <col min="515" max="515" width="9.85546875" customWidth="1"/>
    <col min="516" max="516" width="12.7109375" bestFit="1" customWidth="1"/>
    <col min="517" max="517" width="18.140625" customWidth="1"/>
    <col min="518" max="518" width="19.42578125" customWidth="1"/>
    <col min="519" max="519" width="11.85546875" customWidth="1"/>
    <col min="520" max="520" width="14.7109375" customWidth="1"/>
    <col min="764" max="764" width="13.7109375" customWidth="1"/>
    <col min="765" max="765" width="16" customWidth="1"/>
    <col min="766" max="766" width="17.42578125" customWidth="1"/>
    <col min="767" max="767" width="17" customWidth="1"/>
    <col min="768" max="768" width="13.7109375" bestFit="1" customWidth="1"/>
    <col min="769" max="769" width="16.5703125" bestFit="1" customWidth="1"/>
    <col min="770" max="770" width="7.140625" customWidth="1"/>
    <col min="771" max="771" width="9.85546875" customWidth="1"/>
    <col min="772" max="772" width="12.7109375" bestFit="1" customWidth="1"/>
    <col min="773" max="773" width="18.140625" customWidth="1"/>
    <col min="774" max="774" width="19.42578125" customWidth="1"/>
    <col min="775" max="775" width="11.85546875" customWidth="1"/>
    <col min="776" max="776" width="14.7109375" customWidth="1"/>
    <col min="1020" max="1020" width="13.7109375" customWidth="1"/>
    <col min="1021" max="1021" width="16" customWidth="1"/>
    <col min="1022" max="1022" width="17.42578125" customWidth="1"/>
    <col min="1023" max="1023" width="17" customWidth="1"/>
    <col min="1024" max="1024" width="13.7109375" bestFit="1" customWidth="1"/>
    <col min="1025" max="1025" width="16.5703125" bestFit="1" customWidth="1"/>
    <col min="1026" max="1026" width="7.140625" customWidth="1"/>
    <col min="1027" max="1027" width="9.85546875" customWidth="1"/>
    <col min="1028" max="1028" width="12.7109375" bestFit="1" customWidth="1"/>
    <col min="1029" max="1029" width="18.140625" customWidth="1"/>
    <col min="1030" max="1030" width="19.42578125" customWidth="1"/>
    <col min="1031" max="1031" width="11.85546875" customWidth="1"/>
    <col min="1032" max="1032" width="14.7109375" customWidth="1"/>
    <col min="1276" max="1276" width="13.7109375" customWidth="1"/>
    <col min="1277" max="1277" width="16" customWidth="1"/>
    <col min="1278" max="1278" width="17.42578125" customWidth="1"/>
    <col min="1279" max="1279" width="17" customWidth="1"/>
    <col min="1280" max="1280" width="13.7109375" bestFit="1" customWidth="1"/>
    <col min="1281" max="1281" width="16.5703125" bestFit="1" customWidth="1"/>
    <col min="1282" max="1282" width="7.140625" customWidth="1"/>
    <col min="1283" max="1283" width="9.85546875" customWidth="1"/>
    <col min="1284" max="1284" width="12.7109375" bestFit="1" customWidth="1"/>
    <col min="1285" max="1285" width="18.140625" customWidth="1"/>
    <col min="1286" max="1286" width="19.42578125" customWidth="1"/>
    <col min="1287" max="1287" width="11.85546875" customWidth="1"/>
    <col min="1288" max="1288" width="14.7109375" customWidth="1"/>
    <col min="1532" max="1532" width="13.7109375" customWidth="1"/>
    <col min="1533" max="1533" width="16" customWidth="1"/>
    <col min="1534" max="1534" width="17.42578125" customWidth="1"/>
    <col min="1535" max="1535" width="17" customWidth="1"/>
    <col min="1536" max="1536" width="13.7109375" bestFit="1" customWidth="1"/>
    <col min="1537" max="1537" width="16.5703125" bestFit="1" customWidth="1"/>
    <col min="1538" max="1538" width="7.140625" customWidth="1"/>
    <col min="1539" max="1539" width="9.85546875" customWidth="1"/>
    <col min="1540" max="1540" width="12.7109375" bestFit="1" customWidth="1"/>
    <col min="1541" max="1541" width="18.140625" customWidth="1"/>
    <col min="1542" max="1542" width="19.42578125" customWidth="1"/>
    <col min="1543" max="1543" width="11.85546875" customWidth="1"/>
    <col min="1544" max="1544" width="14.7109375" customWidth="1"/>
    <col min="1788" max="1788" width="13.7109375" customWidth="1"/>
    <col min="1789" max="1789" width="16" customWidth="1"/>
    <col min="1790" max="1790" width="17.42578125" customWidth="1"/>
    <col min="1791" max="1791" width="17" customWidth="1"/>
    <col min="1792" max="1792" width="13.7109375" bestFit="1" customWidth="1"/>
    <col min="1793" max="1793" width="16.5703125" bestFit="1" customWidth="1"/>
    <col min="1794" max="1794" width="7.140625" customWidth="1"/>
    <col min="1795" max="1795" width="9.85546875" customWidth="1"/>
    <col min="1796" max="1796" width="12.7109375" bestFit="1" customWidth="1"/>
    <col min="1797" max="1797" width="18.140625" customWidth="1"/>
    <col min="1798" max="1798" width="19.42578125" customWidth="1"/>
    <col min="1799" max="1799" width="11.85546875" customWidth="1"/>
    <col min="1800" max="1800" width="14.7109375" customWidth="1"/>
    <col min="2044" max="2044" width="13.7109375" customWidth="1"/>
    <col min="2045" max="2045" width="16" customWidth="1"/>
    <col min="2046" max="2046" width="17.42578125" customWidth="1"/>
    <col min="2047" max="2047" width="17" customWidth="1"/>
    <col min="2048" max="2048" width="13.7109375" bestFit="1" customWidth="1"/>
    <col min="2049" max="2049" width="16.5703125" bestFit="1" customWidth="1"/>
    <col min="2050" max="2050" width="7.140625" customWidth="1"/>
    <col min="2051" max="2051" width="9.85546875" customWidth="1"/>
    <col min="2052" max="2052" width="12.7109375" bestFit="1" customWidth="1"/>
    <col min="2053" max="2053" width="18.140625" customWidth="1"/>
    <col min="2054" max="2054" width="19.42578125" customWidth="1"/>
    <col min="2055" max="2055" width="11.85546875" customWidth="1"/>
    <col min="2056" max="2056" width="14.7109375" customWidth="1"/>
    <col min="2300" max="2300" width="13.7109375" customWidth="1"/>
    <col min="2301" max="2301" width="16" customWidth="1"/>
    <col min="2302" max="2302" width="17.42578125" customWidth="1"/>
    <col min="2303" max="2303" width="17" customWidth="1"/>
    <col min="2304" max="2304" width="13.7109375" bestFit="1" customWidth="1"/>
    <col min="2305" max="2305" width="16.5703125" bestFit="1" customWidth="1"/>
    <col min="2306" max="2306" width="7.140625" customWidth="1"/>
    <col min="2307" max="2307" width="9.85546875" customWidth="1"/>
    <col min="2308" max="2308" width="12.7109375" bestFit="1" customWidth="1"/>
    <col min="2309" max="2309" width="18.140625" customWidth="1"/>
    <col min="2310" max="2310" width="19.42578125" customWidth="1"/>
    <col min="2311" max="2311" width="11.85546875" customWidth="1"/>
    <col min="2312" max="2312" width="14.7109375" customWidth="1"/>
    <col min="2556" max="2556" width="13.7109375" customWidth="1"/>
    <col min="2557" max="2557" width="16" customWidth="1"/>
    <col min="2558" max="2558" width="17.42578125" customWidth="1"/>
    <col min="2559" max="2559" width="17" customWidth="1"/>
    <col min="2560" max="2560" width="13.7109375" bestFit="1" customWidth="1"/>
    <col min="2561" max="2561" width="16.5703125" bestFit="1" customWidth="1"/>
    <col min="2562" max="2562" width="7.140625" customWidth="1"/>
    <col min="2563" max="2563" width="9.85546875" customWidth="1"/>
    <col min="2564" max="2564" width="12.7109375" bestFit="1" customWidth="1"/>
    <col min="2565" max="2565" width="18.140625" customWidth="1"/>
    <col min="2566" max="2566" width="19.42578125" customWidth="1"/>
    <col min="2567" max="2567" width="11.85546875" customWidth="1"/>
    <col min="2568" max="2568" width="14.7109375" customWidth="1"/>
    <col min="2812" max="2812" width="13.7109375" customWidth="1"/>
    <col min="2813" max="2813" width="16" customWidth="1"/>
    <col min="2814" max="2814" width="17.42578125" customWidth="1"/>
    <col min="2815" max="2815" width="17" customWidth="1"/>
    <col min="2816" max="2816" width="13.7109375" bestFit="1" customWidth="1"/>
    <col min="2817" max="2817" width="16.5703125" bestFit="1" customWidth="1"/>
    <col min="2818" max="2818" width="7.140625" customWidth="1"/>
    <col min="2819" max="2819" width="9.85546875" customWidth="1"/>
    <col min="2820" max="2820" width="12.7109375" bestFit="1" customWidth="1"/>
    <col min="2821" max="2821" width="18.140625" customWidth="1"/>
    <col min="2822" max="2822" width="19.42578125" customWidth="1"/>
    <col min="2823" max="2823" width="11.85546875" customWidth="1"/>
    <col min="2824" max="2824" width="14.7109375" customWidth="1"/>
    <col min="3068" max="3068" width="13.7109375" customWidth="1"/>
    <col min="3069" max="3069" width="16" customWidth="1"/>
    <col min="3070" max="3070" width="17.42578125" customWidth="1"/>
    <col min="3071" max="3071" width="17" customWidth="1"/>
    <col min="3072" max="3072" width="13.7109375" bestFit="1" customWidth="1"/>
    <col min="3073" max="3073" width="16.5703125" bestFit="1" customWidth="1"/>
    <col min="3074" max="3074" width="7.140625" customWidth="1"/>
    <col min="3075" max="3075" width="9.85546875" customWidth="1"/>
    <col min="3076" max="3076" width="12.7109375" bestFit="1" customWidth="1"/>
    <col min="3077" max="3077" width="18.140625" customWidth="1"/>
    <col min="3078" max="3078" width="19.42578125" customWidth="1"/>
    <col min="3079" max="3079" width="11.85546875" customWidth="1"/>
    <col min="3080" max="3080" width="14.7109375" customWidth="1"/>
    <col min="3324" max="3324" width="13.7109375" customWidth="1"/>
    <col min="3325" max="3325" width="16" customWidth="1"/>
    <col min="3326" max="3326" width="17.42578125" customWidth="1"/>
    <col min="3327" max="3327" width="17" customWidth="1"/>
    <col min="3328" max="3328" width="13.7109375" bestFit="1" customWidth="1"/>
    <col min="3329" max="3329" width="16.5703125" bestFit="1" customWidth="1"/>
    <col min="3330" max="3330" width="7.140625" customWidth="1"/>
    <col min="3331" max="3331" width="9.85546875" customWidth="1"/>
    <col min="3332" max="3332" width="12.7109375" bestFit="1" customWidth="1"/>
    <col min="3333" max="3333" width="18.140625" customWidth="1"/>
    <col min="3334" max="3334" width="19.42578125" customWidth="1"/>
    <col min="3335" max="3335" width="11.85546875" customWidth="1"/>
    <col min="3336" max="3336" width="14.7109375" customWidth="1"/>
    <col min="3580" max="3580" width="13.7109375" customWidth="1"/>
    <col min="3581" max="3581" width="16" customWidth="1"/>
    <col min="3582" max="3582" width="17.42578125" customWidth="1"/>
    <col min="3583" max="3583" width="17" customWidth="1"/>
    <col min="3584" max="3584" width="13.7109375" bestFit="1" customWidth="1"/>
    <col min="3585" max="3585" width="16.5703125" bestFit="1" customWidth="1"/>
    <col min="3586" max="3586" width="7.140625" customWidth="1"/>
    <col min="3587" max="3587" width="9.85546875" customWidth="1"/>
    <col min="3588" max="3588" width="12.7109375" bestFit="1" customWidth="1"/>
    <col min="3589" max="3589" width="18.140625" customWidth="1"/>
    <col min="3590" max="3590" width="19.42578125" customWidth="1"/>
    <col min="3591" max="3591" width="11.85546875" customWidth="1"/>
    <col min="3592" max="3592" width="14.7109375" customWidth="1"/>
    <col min="3836" max="3836" width="13.7109375" customWidth="1"/>
    <col min="3837" max="3837" width="16" customWidth="1"/>
    <col min="3838" max="3838" width="17.42578125" customWidth="1"/>
    <col min="3839" max="3839" width="17" customWidth="1"/>
    <col min="3840" max="3840" width="13.7109375" bestFit="1" customWidth="1"/>
    <col min="3841" max="3841" width="16.5703125" bestFit="1" customWidth="1"/>
    <col min="3842" max="3842" width="7.140625" customWidth="1"/>
    <col min="3843" max="3843" width="9.85546875" customWidth="1"/>
    <col min="3844" max="3844" width="12.7109375" bestFit="1" customWidth="1"/>
    <col min="3845" max="3845" width="18.140625" customWidth="1"/>
    <col min="3846" max="3846" width="19.42578125" customWidth="1"/>
    <col min="3847" max="3847" width="11.85546875" customWidth="1"/>
    <col min="3848" max="3848" width="14.7109375" customWidth="1"/>
    <col min="4092" max="4092" width="13.7109375" customWidth="1"/>
    <col min="4093" max="4093" width="16" customWidth="1"/>
    <col min="4094" max="4094" width="17.42578125" customWidth="1"/>
    <col min="4095" max="4095" width="17" customWidth="1"/>
    <col min="4096" max="4096" width="13.7109375" bestFit="1" customWidth="1"/>
    <col min="4097" max="4097" width="16.5703125" bestFit="1" customWidth="1"/>
    <col min="4098" max="4098" width="7.140625" customWidth="1"/>
    <col min="4099" max="4099" width="9.85546875" customWidth="1"/>
    <col min="4100" max="4100" width="12.7109375" bestFit="1" customWidth="1"/>
    <col min="4101" max="4101" width="18.140625" customWidth="1"/>
    <col min="4102" max="4102" width="19.42578125" customWidth="1"/>
    <col min="4103" max="4103" width="11.85546875" customWidth="1"/>
    <col min="4104" max="4104" width="14.7109375" customWidth="1"/>
    <col min="4348" max="4348" width="13.7109375" customWidth="1"/>
    <col min="4349" max="4349" width="16" customWidth="1"/>
    <col min="4350" max="4350" width="17.42578125" customWidth="1"/>
    <col min="4351" max="4351" width="17" customWidth="1"/>
    <col min="4352" max="4352" width="13.7109375" bestFit="1" customWidth="1"/>
    <col min="4353" max="4353" width="16.5703125" bestFit="1" customWidth="1"/>
    <col min="4354" max="4354" width="7.140625" customWidth="1"/>
    <col min="4355" max="4355" width="9.85546875" customWidth="1"/>
    <col min="4356" max="4356" width="12.7109375" bestFit="1" customWidth="1"/>
    <col min="4357" max="4357" width="18.140625" customWidth="1"/>
    <col min="4358" max="4358" width="19.42578125" customWidth="1"/>
    <col min="4359" max="4359" width="11.85546875" customWidth="1"/>
    <col min="4360" max="4360" width="14.7109375" customWidth="1"/>
    <col min="4604" max="4604" width="13.7109375" customWidth="1"/>
    <col min="4605" max="4605" width="16" customWidth="1"/>
    <col min="4606" max="4606" width="17.42578125" customWidth="1"/>
    <col min="4607" max="4607" width="17" customWidth="1"/>
    <col min="4608" max="4608" width="13.7109375" bestFit="1" customWidth="1"/>
    <col min="4609" max="4609" width="16.5703125" bestFit="1" customWidth="1"/>
    <col min="4610" max="4610" width="7.140625" customWidth="1"/>
    <col min="4611" max="4611" width="9.85546875" customWidth="1"/>
    <col min="4612" max="4612" width="12.7109375" bestFit="1" customWidth="1"/>
    <col min="4613" max="4613" width="18.140625" customWidth="1"/>
    <col min="4614" max="4614" width="19.42578125" customWidth="1"/>
    <col min="4615" max="4615" width="11.85546875" customWidth="1"/>
    <col min="4616" max="4616" width="14.7109375" customWidth="1"/>
    <col min="4860" max="4860" width="13.7109375" customWidth="1"/>
    <col min="4861" max="4861" width="16" customWidth="1"/>
    <col min="4862" max="4862" width="17.42578125" customWidth="1"/>
    <col min="4863" max="4863" width="17" customWidth="1"/>
    <col min="4864" max="4864" width="13.7109375" bestFit="1" customWidth="1"/>
    <col min="4865" max="4865" width="16.5703125" bestFit="1" customWidth="1"/>
    <col min="4866" max="4866" width="7.140625" customWidth="1"/>
    <col min="4867" max="4867" width="9.85546875" customWidth="1"/>
    <col min="4868" max="4868" width="12.7109375" bestFit="1" customWidth="1"/>
    <col min="4869" max="4869" width="18.140625" customWidth="1"/>
    <col min="4870" max="4870" width="19.42578125" customWidth="1"/>
    <col min="4871" max="4871" width="11.85546875" customWidth="1"/>
    <col min="4872" max="4872" width="14.7109375" customWidth="1"/>
    <col min="5116" max="5116" width="13.7109375" customWidth="1"/>
    <col min="5117" max="5117" width="16" customWidth="1"/>
    <col min="5118" max="5118" width="17.42578125" customWidth="1"/>
    <col min="5119" max="5119" width="17" customWidth="1"/>
    <col min="5120" max="5120" width="13.7109375" bestFit="1" customWidth="1"/>
    <col min="5121" max="5121" width="16.5703125" bestFit="1" customWidth="1"/>
    <col min="5122" max="5122" width="7.140625" customWidth="1"/>
    <col min="5123" max="5123" width="9.85546875" customWidth="1"/>
    <col min="5124" max="5124" width="12.7109375" bestFit="1" customWidth="1"/>
    <col min="5125" max="5125" width="18.140625" customWidth="1"/>
    <col min="5126" max="5126" width="19.42578125" customWidth="1"/>
    <col min="5127" max="5127" width="11.85546875" customWidth="1"/>
    <col min="5128" max="5128" width="14.7109375" customWidth="1"/>
    <col min="5372" max="5372" width="13.7109375" customWidth="1"/>
    <col min="5373" max="5373" width="16" customWidth="1"/>
    <col min="5374" max="5374" width="17.42578125" customWidth="1"/>
    <col min="5375" max="5375" width="17" customWidth="1"/>
    <col min="5376" max="5376" width="13.7109375" bestFit="1" customWidth="1"/>
    <col min="5377" max="5377" width="16.5703125" bestFit="1" customWidth="1"/>
    <col min="5378" max="5378" width="7.140625" customWidth="1"/>
    <col min="5379" max="5379" width="9.85546875" customWidth="1"/>
    <col min="5380" max="5380" width="12.7109375" bestFit="1" customWidth="1"/>
    <col min="5381" max="5381" width="18.140625" customWidth="1"/>
    <col min="5382" max="5382" width="19.42578125" customWidth="1"/>
    <col min="5383" max="5383" width="11.85546875" customWidth="1"/>
    <col min="5384" max="5384" width="14.7109375" customWidth="1"/>
    <col min="5628" max="5628" width="13.7109375" customWidth="1"/>
    <col min="5629" max="5629" width="16" customWidth="1"/>
    <col min="5630" max="5630" width="17.42578125" customWidth="1"/>
    <col min="5631" max="5631" width="17" customWidth="1"/>
    <col min="5632" max="5632" width="13.7109375" bestFit="1" customWidth="1"/>
    <col min="5633" max="5633" width="16.5703125" bestFit="1" customWidth="1"/>
    <col min="5634" max="5634" width="7.140625" customWidth="1"/>
    <col min="5635" max="5635" width="9.85546875" customWidth="1"/>
    <col min="5636" max="5636" width="12.7109375" bestFit="1" customWidth="1"/>
    <col min="5637" max="5637" width="18.140625" customWidth="1"/>
    <col min="5638" max="5638" width="19.42578125" customWidth="1"/>
    <col min="5639" max="5639" width="11.85546875" customWidth="1"/>
    <col min="5640" max="5640" width="14.7109375" customWidth="1"/>
    <col min="5884" max="5884" width="13.7109375" customWidth="1"/>
    <col min="5885" max="5885" width="16" customWidth="1"/>
    <col min="5886" max="5886" width="17.42578125" customWidth="1"/>
    <col min="5887" max="5887" width="17" customWidth="1"/>
    <col min="5888" max="5888" width="13.7109375" bestFit="1" customWidth="1"/>
    <col min="5889" max="5889" width="16.5703125" bestFit="1" customWidth="1"/>
    <col min="5890" max="5890" width="7.140625" customWidth="1"/>
    <col min="5891" max="5891" width="9.85546875" customWidth="1"/>
    <col min="5892" max="5892" width="12.7109375" bestFit="1" customWidth="1"/>
    <col min="5893" max="5893" width="18.140625" customWidth="1"/>
    <col min="5894" max="5894" width="19.42578125" customWidth="1"/>
    <col min="5895" max="5895" width="11.85546875" customWidth="1"/>
    <col min="5896" max="5896" width="14.7109375" customWidth="1"/>
    <col min="6140" max="6140" width="13.7109375" customWidth="1"/>
    <col min="6141" max="6141" width="16" customWidth="1"/>
    <col min="6142" max="6142" width="17.42578125" customWidth="1"/>
    <col min="6143" max="6143" width="17" customWidth="1"/>
    <col min="6144" max="6144" width="13.7109375" bestFit="1" customWidth="1"/>
    <col min="6145" max="6145" width="16.5703125" bestFit="1" customWidth="1"/>
    <col min="6146" max="6146" width="7.140625" customWidth="1"/>
    <col min="6147" max="6147" width="9.85546875" customWidth="1"/>
    <col min="6148" max="6148" width="12.7109375" bestFit="1" customWidth="1"/>
    <col min="6149" max="6149" width="18.140625" customWidth="1"/>
    <col min="6150" max="6150" width="19.42578125" customWidth="1"/>
    <col min="6151" max="6151" width="11.85546875" customWidth="1"/>
    <col min="6152" max="6152" width="14.7109375" customWidth="1"/>
    <col min="6396" max="6396" width="13.7109375" customWidth="1"/>
    <col min="6397" max="6397" width="16" customWidth="1"/>
    <col min="6398" max="6398" width="17.42578125" customWidth="1"/>
    <col min="6399" max="6399" width="17" customWidth="1"/>
    <col min="6400" max="6400" width="13.7109375" bestFit="1" customWidth="1"/>
    <col min="6401" max="6401" width="16.5703125" bestFit="1" customWidth="1"/>
    <col min="6402" max="6402" width="7.140625" customWidth="1"/>
    <col min="6403" max="6403" width="9.85546875" customWidth="1"/>
    <col min="6404" max="6404" width="12.7109375" bestFit="1" customWidth="1"/>
    <col min="6405" max="6405" width="18.140625" customWidth="1"/>
    <col min="6406" max="6406" width="19.42578125" customWidth="1"/>
    <col min="6407" max="6407" width="11.85546875" customWidth="1"/>
    <col min="6408" max="6408" width="14.7109375" customWidth="1"/>
    <col min="6652" max="6652" width="13.7109375" customWidth="1"/>
    <col min="6653" max="6653" width="16" customWidth="1"/>
    <col min="6654" max="6654" width="17.42578125" customWidth="1"/>
    <col min="6655" max="6655" width="17" customWidth="1"/>
    <col min="6656" max="6656" width="13.7109375" bestFit="1" customWidth="1"/>
    <col min="6657" max="6657" width="16.5703125" bestFit="1" customWidth="1"/>
    <col min="6658" max="6658" width="7.140625" customWidth="1"/>
    <col min="6659" max="6659" width="9.85546875" customWidth="1"/>
    <col min="6660" max="6660" width="12.7109375" bestFit="1" customWidth="1"/>
    <col min="6661" max="6661" width="18.140625" customWidth="1"/>
    <col min="6662" max="6662" width="19.42578125" customWidth="1"/>
    <col min="6663" max="6663" width="11.85546875" customWidth="1"/>
    <col min="6664" max="6664" width="14.7109375" customWidth="1"/>
    <col min="6908" max="6908" width="13.7109375" customWidth="1"/>
    <col min="6909" max="6909" width="16" customWidth="1"/>
    <col min="6910" max="6910" width="17.42578125" customWidth="1"/>
    <col min="6911" max="6911" width="17" customWidth="1"/>
    <col min="6912" max="6912" width="13.7109375" bestFit="1" customWidth="1"/>
    <col min="6913" max="6913" width="16.5703125" bestFit="1" customWidth="1"/>
    <col min="6914" max="6914" width="7.140625" customWidth="1"/>
    <col min="6915" max="6915" width="9.85546875" customWidth="1"/>
    <col min="6916" max="6916" width="12.7109375" bestFit="1" customWidth="1"/>
    <col min="6917" max="6917" width="18.140625" customWidth="1"/>
    <col min="6918" max="6918" width="19.42578125" customWidth="1"/>
    <col min="6919" max="6919" width="11.85546875" customWidth="1"/>
    <col min="6920" max="6920" width="14.7109375" customWidth="1"/>
    <col min="7164" max="7164" width="13.7109375" customWidth="1"/>
    <col min="7165" max="7165" width="16" customWidth="1"/>
    <col min="7166" max="7166" width="17.42578125" customWidth="1"/>
    <col min="7167" max="7167" width="17" customWidth="1"/>
    <col min="7168" max="7168" width="13.7109375" bestFit="1" customWidth="1"/>
    <col min="7169" max="7169" width="16.5703125" bestFit="1" customWidth="1"/>
    <col min="7170" max="7170" width="7.140625" customWidth="1"/>
    <col min="7171" max="7171" width="9.85546875" customWidth="1"/>
    <col min="7172" max="7172" width="12.7109375" bestFit="1" customWidth="1"/>
    <col min="7173" max="7173" width="18.140625" customWidth="1"/>
    <col min="7174" max="7174" width="19.42578125" customWidth="1"/>
    <col min="7175" max="7175" width="11.85546875" customWidth="1"/>
    <col min="7176" max="7176" width="14.7109375" customWidth="1"/>
    <col min="7420" max="7420" width="13.7109375" customWidth="1"/>
    <col min="7421" max="7421" width="16" customWidth="1"/>
    <col min="7422" max="7422" width="17.42578125" customWidth="1"/>
    <col min="7423" max="7423" width="17" customWidth="1"/>
    <col min="7424" max="7424" width="13.7109375" bestFit="1" customWidth="1"/>
    <col min="7425" max="7425" width="16.5703125" bestFit="1" customWidth="1"/>
    <col min="7426" max="7426" width="7.140625" customWidth="1"/>
    <col min="7427" max="7427" width="9.85546875" customWidth="1"/>
    <col min="7428" max="7428" width="12.7109375" bestFit="1" customWidth="1"/>
    <col min="7429" max="7429" width="18.140625" customWidth="1"/>
    <col min="7430" max="7430" width="19.42578125" customWidth="1"/>
    <col min="7431" max="7431" width="11.85546875" customWidth="1"/>
    <col min="7432" max="7432" width="14.7109375" customWidth="1"/>
    <col min="7676" max="7676" width="13.7109375" customWidth="1"/>
    <col min="7677" max="7677" width="16" customWidth="1"/>
    <col min="7678" max="7678" width="17.42578125" customWidth="1"/>
    <col min="7679" max="7679" width="17" customWidth="1"/>
    <col min="7680" max="7680" width="13.7109375" bestFit="1" customWidth="1"/>
    <col min="7681" max="7681" width="16.5703125" bestFit="1" customWidth="1"/>
    <col min="7682" max="7682" width="7.140625" customWidth="1"/>
    <col min="7683" max="7683" width="9.85546875" customWidth="1"/>
    <col min="7684" max="7684" width="12.7109375" bestFit="1" customWidth="1"/>
    <col min="7685" max="7685" width="18.140625" customWidth="1"/>
    <col min="7686" max="7686" width="19.42578125" customWidth="1"/>
    <col min="7687" max="7687" width="11.85546875" customWidth="1"/>
    <col min="7688" max="7688" width="14.7109375" customWidth="1"/>
    <col min="7932" max="7932" width="13.7109375" customWidth="1"/>
    <col min="7933" max="7933" width="16" customWidth="1"/>
    <col min="7934" max="7934" width="17.42578125" customWidth="1"/>
    <col min="7935" max="7935" width="17" customWidth="1"/>
    <col min="7936" max="7936" width="13.7109375" bestFit="1" customWidth="1"/>
    <col min="7937" max="7937" width="16.5703125" bestFit="1" customWidth="1"/>
    <col min="7938" max="7938" width="7.140625" customWidth="1"/>
    <col min="7939" max="7939" width="9.85546875" customWidth="1"/>
    <col min="7940" max="7940" width="12.7109375" bestFit="1" customWidth="1"/>
    <col min="7941" max="7941" width="18.140625" customWidth="1"/>
    <col min="7942" max="7942" width="19.42578125" customWidth="1"/>
    <col min="7943" max="7943" width="11.85546875" customWidth="1"/>
    <col min="7944" max="7944" width="14.7109375" customWidth="1"/>
    <col min="8188" max="8188" width="13.7109375" customWidth="1"/>
    <col min="8189" max="8189" width="16" customWidth="1"/>
    <col min="8190" max="8190" width="17.42578125" customWidth="1"/>
    <col min="8191" max="8191" width="17" customWidth="1"/>
    <col min="8192" max="8192" width="13.7109375" bestFit="1" customWidth="1"/>
    <col min="8193" max="8193" width="16.5703125" bestFit="1" customWidth="1"/>
    <col min="8194" max="8194" width="7.140625" customWidth="1"/>
    <col min="8195" max="8195" width="9.85546875" customWidth="1"/>
    <col min="8196" max="8196" width="12.7109375" bestFit="1" customWidth="1"/>
    <col min="8197" max="8197" width="18.140625" customWidth="1"/>
    <col min="8198" max="8198" width="19.42578125" customWidth="1"/>
    <col min="8199" max="8199" width="11.85546875" customWidth="1"/>
    <col min="8200" max="8200" width="14.7109375" customWidth="1"/>
    <col min="8444" max="8444" width="13.7109375" customWidth="1"/>
    <col min="8445" max="8445" width="16" customWidth="1"/>
    <col min="8446" max="8446" width="17.42578125" customWidth="1"/>
    <col min="8447" max="8447" width="17" customWidth="1"/>
    <col min="8448" max="8448" width="13.7109375" bestFit="1" customWidth="1"/>
    <col min="8449" max="8449" width="16.5703125" bestFit="1" customWidth="1"/>
    <col min="8450" max="8450" width="7.140625" customWidth="1"/>
    <col min="8451" max="8451" width="9.85546875" customWidth="1"/>
    <col min="8452" max="8452" width="12.7109375" bestFit="1" customWidth="1"/>
    <col min="8453" max="8453" width="18.140625" customWidth="1"/>
    <col min="8454" max="8454" width="19.42578125" customWidth="1"/>
    <col min="8455" max="8455" width="11.85546875" customWidth="1"/>
    <col min="8456" max="8456" width="14.7109375" customWidth="1"/>
    <col min="8700" max="8700" width="13.7109375" customWidth="1"/>
    <col min="8701" max="8701" width="16" customWidth="1"/>
    <col min="8702" max="8702" width="17.42578125" customWidth="1"/>
    <col min="8703" max="8703" width="17" customWidth="1"/>
    <col min="8704" max="8704" width="13.7109375" bestFit="1" customWidth="1"/>
    <col min="8705" max="8705" width="16.5703125" bestFit="1" customWidth="1"/>
    <col min="8706" max="8706" width="7.140625" customWidth="1"/>
    <col min="8707" max="8707" width="9.85546875" customWidth="1"/>
    <col min="8708" max="8708" width="12.7109375" bestFit="1" customWidth="1"/>
    <col min="8709" max="8709" width="18.140625" customWidth="1"/>
    <col min="8710" max="8710" width="19.42578125" customWidth="1"/>
    <col min="8711" max="8711" width="11.85546875" customWidth="1"/>
    <col min="8712" max="8712" width="14.7109375" customWidth="1"/>
    <col min="8956" max="8956" width="13.7109375" customWidth="1"/>
    <col min="8957" max="8957" width="16" customWidth="1"/>
    <col min="8958" max="8958" width="17.42578125" customWidth="1"/>
    <col min="8959" max="8959" width="17" customWidth="1"/>
    <col min="8960" max="8960" width="13.7109375" bestFit="1" customWidth="1"/>
    <col min="8961" max="8961" width="16.5703125" bestFit="1" customWidth="1"/>
    <col min="8962" max="8962" width="7.140625" customWidth="1"/>
    <col min="8963" max="8963" width="9.85546875" customWidth="1"/>
    <col min="8964" max="8964" width="12.7109375" bestFit="1" customWidth="1"/>
    <col min="8965" max="8965" width="18.140625" customWidth="1"/>
    <col min="8966" max="8966" width="19.42578125" customWidth="1"/>
    <col min="8967" max="8967" width="11.85546875" customWidth="1"/>
    <col min="8968" max="8968" width="14.7109375" customWidth="1"/>
    <col min="9212" max="9212" width="13.7109375" customWidth="1"/>
    <col min="9213" max="9213" width="16" customWidth="1"/>
    <col min="9214" max="9214" width="17.42578125" customWidth="1"/>
    <col min="9215" max="9215" width="17" customWidth="1"/>
    <col min="9216" max="9216" width="13.7109375" bestFit="1" customWidth="1"/>
    <col min="9217" max="9217" width="16.5703125" bestFit="1" customWidth="1"/>
    <col min="9218" max="9218" width="7.140625" customWidth="1"/>
    <col min="9219" max="9219" width="9.85546875" customWidth="1"/>
    <col min="9220" max="9220" width="12.7109375" bestFit="1" customWidth="1"/>
    <col min="9221" max="9221" width="18.140625" customWidth="1"/>
    <col min="9222" max="9222" width="19.42578125" customWidth="1"/>
    <col min="9223" max="9223" width="11.85546875" customWidth="1"/>
    <col min="9224" max="9224" width="14.7109375" customWidth="1"/>
    <col min="9468" max="9468" width="13.7109375" customWidth="1"/>
    <col min="9469" max="9469" width="16" customWidth="1"/>
    <col min="9470" max="9470" width="17.42578125" customWidth="1"/>
    <col min="9471" max="9471" width="17" customWidth="1"/>
    <col min="9472" max="9472" width="13.7109375" bestFit="1" customWidth="1"/>
    <col min="9473" max="9473" width="16.5703125" bestFit="1" customWidth="1"/>
    <col min="9474" max="9474" width="7.140625" customWidth="1"/>
    <col min="9475" max="9475" width="9.85546875" customWidth="1"/>
    <col min="9476" max="9476" width="12.7109375" bestFit="1" customWidth="1"/>
    <col min="9477" max="9477" width="18.140625" customWidth="1"/>
    <col min="9478" max="9478" width="19.42578125" customWidth="1"/>
    <col min="9479" max="9479" width="11.85546875" customWidth="1"/>
    <col min="9480" max="9480" width="14.7109375" customWidth="1"/>
    <col min="9724" max="9724" width="13.7109375" customWidth="1"/>
    <col min="9725" max="9725" width="16" customWidth="1"/>
    <col min="9726" max="9726" width="17.42578125" customWidth="1"/>
    <col min="9727" max="9727" width="17" customWidth="1"/>
    <col min="9728" max="9728" width="13.7109375" bestFit="1" customWidth="1"/>
    <col min="9729" max="9729" width="16.5703125" bestFit="1" customWidth="1"/>
    <col min="9730" max="9730" width="7.140625" customWidth="1"/>
    <col min="9731" max="9731" width="9.85546875" customWidth="1"/>
    <col min="9732" max="9732" width="12.7109375" bestFit="1" customWidth="1"/>
    <col min="9733" max="9733" width="18.140625" customWidth="1"/>
    <col min="9734" max="9734" width="19.42578125" customWidth="1"/>
    <col min="9735" max="9735" width="11.85546875" customWidth="1"/>
    <col min="9736" max="9736" width="14.7109375" customWidth="1"/>
    <col min="9980" max="9980" width="13.7109375" customWidth="1"/>
    <col min="9981" max="9981" width="16" customWidth="1"/>
    <col min="9982" max="9982" width="17.42578125" customWidth="1"/>
    <col min="9983" max="9983" width="17" customWidth="1"/>
    <col min="9984" max="9984" width="13.7109375" bestFit="1" customWidth="1"/>
    <col min="9985" max="9985" width="16.5703125" bestFit="1" customWidth="1"/>
    <col min="9986" max="9986" width="7.140625" customWidth="1"/>
    <col min="9987" max="9987" width="9.85546875" customWidth="1"/>
    <col min="9988" max="9988" width="12.7109375" bestFit="1" customWidth="1"/>
    <col min="9989" max="9989" width="18.140625" customWidth="1"/>
    <col min="9990" max="9990" width="19.42578125" customWidth="1"/>
    <col min="9991" max="9991" width="11.85546875" customWidth="1"/>
    <col min="9992" max="9992" width="14.7109375" customWidth="1"/>
    <col min="10236" max="10236" width="13.7109375" customWidth="1"/>
    <col min="10237" max="10237" width="16" customWidth="1"/>
    <col min="10238" max="10238" width="17.42578125" customWidth="1"/>
    <col min="10239" max="10239" width="17" customWidth="1"/>
    <col min="10240" max="10240" width="13.7109375" bestFit="1" customWidth="1"/>
    <col min="10241" max="10241" width="16.5703125" bestFit="1" customWidth="1"/>
    <col min="10242" max="10242" width="7.140625" customWidth="1"/>
    <col min="10243" max="10243" width="9.85546875" customWidth="1"/>
    <col min="10244" max="10244" width="12.7109375" bestFit="1" customWidth="1"/>
    <col min="10245" max="10245" width="18.140625" customWidth="1"/>
    <col min="10246" max="10246" width="19.42578125" customWidth="1"/>
    <col min="10247" max="10247" width="11.85546875" customWidth="1"/>
    <col min="10248" max="10248" width="14.7109375" customWidth="1"/>
    <col min="10492" max="10492" width="13.7109375" customWidth="1"/>
    <col min="10493" max="10493" width="16" customWidth="1"/>
    <col min="10494" max="10494" width="17.42578125" customWidth="1"/>
    <col min="10495" max="10495" width="17" customWidth="1"/>
    <col min="10496" max="10496" width="13.7109375" bestFit="1" customWidth="1"/>
    <col min="10497" max="10497" width="16.5703125" bestFit="1" customWidth="1"/>
    <col min="10498" max="10498" width="7.140625" customWidth="1"/>
    <col min="10499" max="10499" width="9.85546875" customWidth="1"/>
    <col min="10500" max="10500" width="12.7109375" bestFit="1" customWidth="1"/>
    <col min="10501" max="10501" width="18.140625" customWidth="1"/>
    <col min="10502" max="10502" width="19.42578125" customWidth="1"/>
    <col min="10503" max="10503" width="11.85546875" customWidth="1"/>
    <col min="10504" max="10504" width="14.7109375" customWidth="1"/>
    <col min="10748" max="10748" width="13.7109375" customWidth="1"/>
    <col min="10749" max="10749" width="16" customWidth="1"/>
    <col min="10750" max="10750" width="17.42578125" customWidth="1"/>
    <col min="10751" max="10751" width="17" customWidth="1"/>
    <col min="10752" max="10752" width="13.7109375" bestFit="1" customWidth="1"/>
    <col min="10753" max="10753" width="16.5703125" bestFit="1" customWidth="1"/>
    <col min="10754" max="10754" width="7.140625" customWidth="1"/>
    <col min="10755" max="10755" width="9.85546875" customWidth="1"/>
    <col min="10756" max="10756" width="12.7109375" bestFit="1" customWidth="1"/>
    <col min="10757" max="10757" width="18.140625" customWidth="1"/>
    <col min="10758" max="10758" width="19.42578125" customWidth="1"/>
    <col min="10759" max="10759" width="11.85546875" customWidth="1"/>
    <col min="10760" max="10760" width="14.7109375" customWidth="1"/>
    <col min="11004" max="11004" width="13.7109375" customWidth="1"/>
    <col min="11005" max="11005" width="16" customWidth="1"/>
    <col min="11006" max="11006" width="17.42578125" customWidth="1"/>
    <col min="11007" max="11007" width="17" customWidth="1"/>
    <col min="11008" max="11008" width="13.7109375" bestFit="1" customWidth="1"/>
    <col min="11009" max="11009" width="16.5703125" bestFit="1" customWidth="1"/>
    <col min="11010" max="11010" width="7.140625" customWidth="1"/>
    <col min="11011" max="11011" width="9.85546875" customWidth="1"/>
    <col min="11012" max="11012" width="12.7109375" bestFit="1" customWidth="1"/>
    <col min="11013" max="11013" width="18.140625" customWidth="1"/>
    <col min="11014" max="11014" width="19.42578125" customWidth="1"/>
    <col min="11015" max="11015" width="11.85546875" customWidth="1"/>
    <col min="11016" max="11016" width="14.7109375" customWidth="1"/>
    <col min="11260" max="11260" width="13.7109375" customWidth="1"/>
    <col min="11261" max="11261" width="16" customWidth="1"/>
    <col min="11262" max="11262" width="17.42578125" customWidth="1"/>
    <col min="11263" max="11263" width="17" customWidth="1"/>
    <col min="11264" max="11264" width="13.7109375" bestFit="1" customWidth="1"/>
    <col min="11265" max="11265" width="16.5703125" bestFit="1" customWidth="1"/>
    <col min="11266" max="11266" width="7.140625" customWidth="1"/>
    <col min="11267" max="11267" width="9.85546875" customWidth="1"/>
    <col min="11268" max="11268" width="12.7109375" bestFit="1" customWidth="1"/>
    <col min="11269" max="11269" width="18.140625" customWidth="1"/>
    <col min="11270" max="11270" width="19.42578125" customWidth="1"/>
    <col min="11271" max="11271" width="11.85546875" customWidth="1"/>
    <col min="11272" max="11272" width="14.7109375" customWidth="1"/>
    <col min="11516" max="11516" width="13.7109375" customWidth="1"/>
    <col min="11517" max="11517" width="16" customWidth="1"/>
    <col min="11518" max="11518" width="17.42578125" customWidth="1"/>
    <col min="11519" max="11519" width="17" customWidth="1"/>
    <col min="11520" max="11520" width="13.7109375" bestFit="1" customWidth="1"/>
    <col min="11521" max="11521" width="16.5703125" bestFit="1" customWidth="1"/>
    <col min="11522" max="11522" width="7.140625" customWidth="1"/>
    <col min="11523" max="11523" width="9.85546875" customWidth="1"/>
    <col min="11524" max="11524" width="12.7109375" bestFit="1" customWidth="1"/>
    <col min="11525" max="11525" width="18.140625" customWidth="1"/>
    <col min="11526" max="11526" width="19.42578125" customWidth="1"/>
    <col min="11527" max="11527" width="11.85546875" customWidth="1"/>
    <col min="11528" max="11528" width="14.7109375" customWidth="1"/>
    <col min="11772" max="11772" width="13.7109375" customWidth="1"/>
    <col min="11773" max="11773" width="16" customWidth="1"/>
    <col min="11774" max="11774" width="17.42578125" customWidth="1"/>
    <col min="11775" max="11775" width="17" customWidth="1"/>
    <col min="11776" max="11776" width="13.7109375" bestFit="1" customWidth="1"/>
    <col min="11777" max="11777" width="16.5703125" bestFit="1" customWidth="1"/>
    <col min="11778" max="11778" width="7.140625" customWidth="1"/>
    <col min="11779" max="11779" width="9.85546875" customWidth="1"/>
    <col min="11780" max="11780" width="12.7109375" bestFit="1" customWidth="1"/>
    <col min="11781" max="11781" width="18.140625" customWidth="1"/>
    <col min="11782" max="11782" width="19.42578125" customWidth="1"/>
    <col min="11783" max="11783" width="11.85546875" customWidth="1"/>
    <col min="11784" max="11784" width="14.7109375" customWidth="1"/>
    <col min="12028" max="12028" width="13.7109375" customWidth="1"/>
    <col min="12029" max="12029" width="16" customWidth="1"/>
    <col min="12030" max="12030" width="17.42578125" customWidth="1"/>
    <col min="12031" max="12031" width="17" customWidth="1"/>
    <col min="12032" max="12032" width="13.7109375" bestFit="1" customWidth="1"/>
    <col min="12033" max="12033" width="16.5703125" bestFit="1" customWidth="1"/>
    <col min="12034" max="12034" width="7.140625" customWidth="1"/>
    <col min="12035" max="12035" width="9.85546875" customWidth="1"/>
    <col min="12036" max="12036" width="12.7109375" bestFit="1" customWidth="1"/>
    <col min="12037" max="12037" width="18.140625" customWidth="1"/>
    <col min="12038" max="12038" width="19.42578125" customWidth="1"/>
    <col min="12039" max="12039" width="11.85546875" customWidth="1"/>
    <col min="12040" max="12040" width="14.7109375" customWidth="1"/>
    <col min="12284" max="12284" width="13.7109375" customWidth="1"/>
    <col min="12285" max="12285" width="16" customWidth="1"/>
    <col min="12286" max="12286" width="17.42578125" customWidth="1"/>
    <col min="12287" max="12287" width="17" customWidth="1"/>
    <col min="12288" max="12288" width="13.7109375" bestFit="1" customWidth="1"/>
    <col min="12289" max="12289" width="16.5703125" bestFit="1" customWidth="1"/>
    <col min="12290" max="12290" width="7.140625" customWidth="1"/>
    <col min="12291" max="12291" width="9.85546875" customWidth="1"/>
    <col min="12292" max="12292" width="12.7109375" bestFit="1" customWidth="1"/>
    <col min="12293" max="12293" width="18.140625" customWidth="1"/>
    <col min="12294" max="12294" width="19.42578125" customWidth="1"/>
    <col min="12295" max="12295" width="11.85546875" customWidth="1"/>
    <col min="12296" max="12296" width="14.7109375" customWidth="1"/>
    <col min="12540" max="12540" width="13.7109375" customWidth="1"/>
    <col min="12541" max="12541" width="16" customWidth="1"/>
    <col min="12542" max="12542" width="17.42578125" customWidth="1"/>
    <col min="12543" max="12543" width="17" customWidth="1"/>
    <col min="12544" max="12544" width="13.7109375" bestFit="1" customWidth="1"/>
    <col min="12545" max="12545" width="16.5703125" bestFit="1" customWidth="1"/>
    <col min="12546" max="12546" width="7.140625" customWidth="1"/>
    <col min="12547" max="12547" width="9.85546875" customWidth="1"/>
    <col min="12548" max="12548" width="12.7109375" bestFit="1" customWidth="1"/>
    <col min="12549" max="12549" width="18.140625" customWidth="1"/>
    <col min="12550" max="12550" width="19.42578125" customWidth="1"/>
    <col min="12551" max="12551" width="11.85546875" customWidth="1"/>
    <col min="12552" max="12552" width="14.7109375" customWidth="1"/>
    <col min="12796" max="12796" width="13.7109375" customWidth="1"/>
    <col min="12797" max="12797" width="16" customWidth="1"/>
    <col min="12798" max="12798" width="17.42578125" customWidth="1"/>
    <col min="12799" max="12799" width="17" customWidth="1"/>
    <col min="12800" max="12800" width="13.7109375" bestFit="1" customWidth="1"/>
    <col min="12801" max="12801" width="16.5703125" bestFit="1" customWidth="1"/>
    <col min="12802" max="12802" width="7.140625" customWidth="1"/>
    <col min="12803" max="12803" width="9.85546875" customWidth="1"/>
    <col min="12804" max="12804" width="12.7109375" bestFit="1" customWidth="1"/>
    <col min="12805" max="12805" width="18.140625" customWidth="1"/>
    <col min="12806" max="12806" width="19.42578125" customWidth="1"/>
    <col min="12807" max="12807" width="11.85546875" customWidth="1"/>
    <col min="12808" max="12808" width="14.7109375" customWidth="1"/>
    <col min="13052" max="13052" width="13.7109375" customWidth="1"/>
    <col min="13053" max="13053" width="16" customWidth="1"/>
    <col min="13054" max="13054" width="17.42578125" customWidth="1"/>
    <col min="13055" max="13055" width="17" customWidth="1"/>
    <col min="13056" max="13056" width="13.7109375" bestFit="1" customWidth="1"/>
    <col min="13057" max="13057" width="16.5703125" bestFit="1" customWidth="1"/>
    <col min="13058" max="13058" width="7.140625" customWidth="1"/>
    <col min="13059" max="13059" width="9.85546875" customWidth="1"/>
    <col min="13060" max="13060" width="12.7109375" bestFit="1" customWidth="1"/>
    <col min="13061" max="13061" width="18.140625" customWidth="1"/>
    <col min="13062" max="13062" width="19.42578125" customWidth="1"/>
    <col min="13063" max="13063" width="11.85546875" customWidth="1"/>
    <col min="13064" max="13064" width="14.7109375" customWidth="1"/>
    <col min="13308" max="13308" width="13.7109375" customWidth="1"/>
    <col min="13309" max="13309" width="16" customWidth="1"/>
    <col min="13310" max="13310" width="17.42578125" customWidth="1"/>
    <col min="13311" max="13311" width="17" customWidth="1"/>
    <col min="13312" max="13312" width="13.7109375" bestFit="1" customWidth="1"/>
    <col min="13313" max="13313" width="16.5703125" bestFit="1" customWidth="1"/>
    <col min="13314" max="13314" width="7.140625" customWidth="1"/>
    <col min="13315" max="13315" width="9.85546875" customWidth="1"/>
    <col min="13316" max="13316" width="12.7109375" bestFit="1" customWidth="1"/>
    <col min="13317" max="13317" width="18.140625" customWidth="1"/>
    <col min="13318" max="13318" width="19.42578125" customWidth="1"/>
    <col min="13319" max="13319" width="11.85546875" customWidth="1"/>
    <col min="13320" max="13320" width="14.7109375" customWidth="1"/>
    <col min="13564" max="13564" width="13.7109375" customWidth="1"/>
    <col min="13565" max="13565" width="16" customWidth="1"/>
    <col min="13566" max="13566" width="17.42578125" customWidth="1"/>
    <col min="13567" max="13567" width="17" customWidth="1"/>
    <col min="13568" max="13568" width="13.7109375" bestFit="1" customWidth="1"/>
    <col min="13569" max="13569" width="16.5703125" bestFit="1" customWidth="1"/>
    <col min="13570" max="13570" width="7.140625" customWidth="1"/>
    <col min="13571" max="13571" width="9.85546875" customWidth="1"/>
    <col min="13572" max="13572" width="12.7109375" bestFit="1" customWidth="1"/>
    <col min="13573" max="13573" width="18.140625" customWidth="1"/>
    <col min="13574" max="13574" width="19.42578125" customWidth="1"/>
    <col min="13575" max="13575" width="11.85546875" customWidth="1"/>
    <col min="13576" max="13576" width="14.7109375" customWidth="1"/>
    <col min="13820" max="13820" width="13.7109375" customWidth="1"/>
    <col min="13821" max="13821" width="16" customWidth="1"/>
    <col min="13822" max="13822" width="17.42578125" customWidth="1"/>
    <col min="13823" max="13823" width="17" customWidth="1"/>
    <col min="13824" max="13824" width="13.7109375" bestFit="1" customWidth="1"/>
    <col min="13825" max="13825" width="16.5703125" bestFit="1" customWidth="1"/>
    <col min="13826" max="13826" width="7.140625" customWidth="1"/>
    <col min="13827" max="13827" width="9.85546875" customWidth="1"/>
    <col min="13828" max="13828" width="12.7109375" bestFit="1" customWidth="1"/>
    <col min="13829" max="13829" width="18.140625" customWidth="1"/>
    <col min="13830" max="13830" width="19.42578125" customWidth="1"/>
    <col min="13831" max="13831" width="11.85546875" customWidth="1"/>
    <col min="13832" max="13832" width="14.7109375" customWidth="1"/>
    <col min="14076" max="14076" width="13.7109375" customWidth="1"/>
    <col min="14077" max="14077" width="16" customWidth="1"/>
    <col min="14078" max="14078" width="17.42578125" customWidth="1"/>
    <col min="14079" max="14079" width="17" customWidth="1"/>
    <col min="14080" max="14080" width="13.7109375" bestFit="1" customWidth="1"/>
    <col min="14081" max="14081" width="16.5703125" bestFit="1" customWidth="1"/>
    <col min="14082" max="14082" width="7.140625" customWidth="1"/>
    <col min="14083" max="14083" width="9.85546875" customWidth="1"/>
    <col min="14084" max="14084" width="12.7109375" bestFit="1" customWidth="1"/>
    <col min="14085" max="14085" width="18.140625" customWidth="1"/>
    <col min="14086" max="14086" width="19.42578125" customWidth="1"/>
    <col min="14087" max="14087" width="11.85546875" customWidth="1"/>
    <col min="14088" max="14088" width="14.7109375" customWidth="1"/>
    <col min="14332" max="14332" width="13.7109375" customWidth="1"/>
    <col min="14333" max="14333" width="16" customWidth="1"/>
    <col min="14334" max="14334" width="17.42578125" customWidth="1"/>
    <col min="14335" max="14335" width="17" customWidth="1"/>
    <col min="14336" max="14336" width="13.7109375" bestFit="1" customWidth="1"/>
    <col min="14337" max="14337" width="16.5703125" bestFit="1" customWidth="1"/>
    <col min="14338" max="14338" width="7.140625" customWidth="1"/>
    <col min="14339" max="14339" width="9.85546875" customWidth="1"/>
    <col min="14340" max="14340" width="12.7109375" bestFit="1" customWidth="1"/>
    <col min="14341" max="14341" width="18.140625" customWidth="1"/>
    <col min="14342" max="14342" width="19.42578125" customWidth="1"/>
    <col min="14343" max="14343" width="11.85546875" customWidth="1"/>
    <col min="14344" max="14344" width="14.7109375" customWidth="1"/>
    <col min="14588" max="14588" width="13.7109375" customWidth="1"/>
    <col min="14589" max="14589" width="16" customWidth="1"/>
    <col min="14590" max="14590" width="17.42578125" customWidth="1"/>
    <col min="14591" max="14591" width="17" customWidth="1"/>
    <col min="14592" max="14592" width="13.7109375" bestFit="1" customWidth="1"/>
    <col min="14593" max="14593" width="16.5703125" bestFit="1" customWidth="1"/>
    <col min="14594" max="14594" width="7.140625" customWidth="1"/>
    <col min="14595" max="14595" width="9.85546875" customWidth="1"/>
    <col min="14596" max="14596" width="12.7109375" bestFit="1" customWidth="1"/>
    <col min="14597" max="14597" width="18.140625" customWidth="1"/>
    <col min="14598" max="14598" width="19.42578125" customWidth="1"/>
    <col min="14599" max="14599" width="11.85546875" customWidth="1"/>
    <col min="14600" max="14600" width="14.7109375" customWidth="1"/>
    <col min="14844" max="14844" width="13.7109375" customWidth="1"/>
    <col min="14845" max="14845" width="16" customWidth="1"/>
    <col min="14846" max="14846" width="17.42578125" customWidth="1"/>
    <col min="14847" max="14847" width="17" customWidth="1"/>
    <col min="14848" max="14848" width="13.7109375" bestFit="1" customWidth="1"/>
    <col min="14849" max="14849" width="16.5703125" bestFit="1" customWidth="1"/>
    <col min="14850" max="14850" width="7.140625" customWidth="1"/>
    <col min="14851" max="14851" width="9.85546875" customWidth="1"/>
    <col min="14852" max="14852" width="12.7109375" bestFit="1" customWidth="1"/>
    <col min="14853" max="14853" width="18.140625" customWidth="1"/>
    <col min="14854" max="14854" width="19.42578125" customWidth="1"/>
    <col min="14855" max="14855" width="11.85546875" customWidth="1"/>
    <col min="14856" max="14856" width="14.7109375" customWidth="1"/>
    <col min="15100" max="15100" width="13.7109375" customWidth="1"/>
    <col min="15101" max="15101" width="16" customWidth="1"/>
    <col min="15102" max="15102" width="17.42578125" customWidth="1"/>
    <col min="15103" max="15103" width="17" customWidth="1"/>
    <col min="15104" max="15104" width="13.7109375" bestFit="1" customWidth="1"/>
    <col min="15105" max="15105" width="16.5703125" bestFit="1" customWidth="1"/>
    <col min="15106" max="15106" width="7.140625" customWidth="1"/>
    <col min="15107" max="15107" width="9.85546875" customWidth="1"/>
    <col min="15108" max="15108" width="12.7109375" bestFit="1" customWidth="1"/>
    <col min="15109" max="15109" width="18.140625" customWidth="1"/>
    <col min="15110" max="15110" width="19.42578125" customWidth="1"/>
    <col min="15111" max="15111" width="11.85546875" customWidth="1"/>
    <col min="15112" max="15112" width="14.7109375" customWidth="1"/>
    <col min="15356" max="15356" width="13.7109375" customWidth="1"/>
    <col min="15357" max="15357" width="16" customWidth="1"/>
    <col min="15358" max="15358" width="17.42578125" customWidth="1"/>
    <col min="15359" max="15359" width="17" customWidth="1"/>
    <col min="15360" max="15360" width="13.7109375" bestFit="1" customWidth="1"/>
    <col min="15361" max="15361" width="16.5703125" bestFit="1" customWidth="1"/>
    <col min="15362" max="15362" width="7.140625" customWidth="1"/>
    <col min="15363" max="15363" width="9.85546875" customWidth="1"/>
    <col min="15364" max="15364" width="12.7109375" bestFit="1" customWidth="1"/>
    <col min="15365" max="15365" width="18.140625" customWidth="1"/>
    <col min="15366" max="15366" width="19.42578125" customWidth="1"/>
    <col min="15367" max="15367" width="11.85546875" customWidth="1"/>
    <col min="15368" max="15368" width="14.7109375" customWidth="1"/>
    <col min="15612" max="15612" width="13.7109375" customWidth="1"/>
    <col min="15613" max="15613" width="16" customWidth="1"/>
    <col min="15614" max="15614" width="17.42578125" customWidth="1"/>
    <col min="15615" max="15615" width="17" customWidth="1"/>
    <col min="15616" max="15616" width="13.7109375" bestFit="1" customWidth="1"/>
    <col min="15617" max="15617" width="16.5703125" bestFit="1" customWidth="1"/>
    <col min="15618" max="15618" width="7.140625" customWidth="1"/>
    <col min="15619" max="15619" width="9.85546875" customWidth="1"/>
    <col min="15620" max="15620" width="12.7109375" bestFit="1" customWidth="1"/>
    <col min="15621" max="15621" width="18.140625" customWidth="1"/>
    <col min="15622" max="15622" width="19.42578125" customWidth="1"/>
    <col min="15623" max="15623" width="11.85546875" customWidth="1"/>
    <col min="15624" max="15624" width="14.7109375" customWidth="1"/>
    <col min="15868" max="15868" width="13.7109375" customWidth="1"/>
    <col min="15869" max="15869" width="16" customWidth="1"/>
    <col min="15870" max="15870" width="17.42578125" customWidth="1"/>
    <col min="15871" max="15871" width="17" customWidth="1"/>
    <col min="15872" max="15872" width="13.7109375" bestFit="1" customWidth="1"/>
    <col min="15873" max="15873" width="16.5703125" bestFit="1" customWidth="1"/>
    <col min="15874" max="15874" width="7.140625" customWidth="1"/>
    <col min="15875" max="15875" width="9.85546875" customWidth="1"/>
    <col min="15876" max="15876" width="12.7109375" bestFit="1" customWidth="1"/>
    <col min="15877" max="15877" width="18.140625" customWidth="1"/>
    <col min="15878" max="15878" width="19.42578125" customWidth="1"/>
    <col min="15879" max="15879" width="11.85546875" customWidth="1"/>
    <col min="15880" max="15880" width="14.7109375" customWidth="1"/>
    <col min="16124" max="16124" width="13.7109375" customWidth="1"/>
    <col min="16125" max="16125" width="16" customWidth="1"/>
    <col min="16126" max="16126" width="17.42578125" customWidth="1"/>
    <col min="16127" max="16127" width="17" customWidth="1"/>
    <col min="16128" max="16128" width="13.7109375" bestFit="1" customWidth="1"/>
    <col min="16129" max="16129" width="16.5703125" bestFit="1" customWidth="1"/>
    <col min="16130" max="16130" width="7.140625" customWidth="1"/>
    <col min="16131" max="16131" width="9.85546875" customWidth="1"/>
    <col min="16132" max="16132" width="12.7109375" bestFit="1" customWidth="1"/>
    <col min="16133" max="16133" width="18.140625" customWidth="1"/>
    <col min="16134" max="16134" width="19.42578125" customWidth="1"/>
    <col min="16135" max="16135" width="11.85546875" customWidth="1"/>
    <col min="16136" max="16136" width="14.7109375" customWidth="1"/>
  </cols>
  <sheetData>
    <row r="1" spans="1:8" ht="15.75">
      <c r="A1" s="1" t="s">
        <v>0</v>
      </c>
    </row>
    <row r="3" spans="1:8" ht="30.75">
      <c r="A3" s="3" t="s">
        <v>1</v>
      </c>
      <c r="B3" s="87" t="s">
        <v>68</v>
      </c>
      <c r="C3" s="87"/>
    </row>
    <row r="4" spans="1:8" ht="15.75">
      <c r="A4" s="1" t="s">
        <v>2</v>
      </c>
      <c r="B4" s="6" t="s">
        <v>69</v>
      </c>
      <c r="C4" s="72"/>
    </row>
    <row r="5" spans="1:8" ht="15.75">
      <c r="A5" s="1"/>
      <c r="B5" s="6"/>
      <c r="C5" s="72"/>
    </row>
    <row r="7" spans="1:8" ht="24" customHeight="1">
      <c r="A7" s="101" t="s">
        <v>62</v>
      </c>
      <c r="B7" s="101"/>
      <c r="C7" s="101"/>
      <c r="D7" s="102" t="s">
        <v>70</v>
      </c>
      <c r="E7" s="102"/>
      <c r="F7" s="74" t="s">
        <v>65</v>
      </c>
      <c r="G7" s="7" t="s">
        <v>66</v>
      </c>
      <c r="H7" s="10" t="s">
        <v>71</v>
      </c>
    </row>
    <row r="8" spans="1:8">
      <c r="A8" s="101" t="s">
        <v>63</v>
      </c>
      <c r="B8" s="101"/>
      <c r="C8" s="101"/>
      <c r="D8" s="102" t="s">
        <v>3</v>
      </c>
      <c r="E8" s="102"/>
      <c r="F8" s="74" t="str">
        <f>F7</f>
        <v>Rijeci</v>
      </c>
      <c r="G8" t="str">
        <f>G7</f>
        <v>Ovr-</v>
      </c>
      <c r="H8" t="str">
        <f>H7</f>
        <v>3033/2018</v>
      </c>
    </row>
    <row r="9" spans="1:8">
      <c r="A9" s="73"/>
      <c r="B9" s="74"/>
      <c r="C9" s="74"/>
      <c r="D9" s="74"/>
      <c r="E9" s="74"/>
      <c r="F9" s="74"/>
    </row>
    <row r="10" spans="1:8" ht="15" customHeight="1">
      <c r="A10" s="11" t="s">
        <v>4</v>
      </c>
      <c r="B10" s="12" t="s">
        <v>72</v>
      </c>
      <c r="C10" s="13"/>
      <c r="D10" s="13" t="s">
        <v>5</v>
      </c>
      <c r="E10" s="14">
        <v>41712</v>
      </c>
    </row>
    <row r="11" spans="1:8">
      <c r="A11" s="11" t="s">
        <v>56</v>
      </c>
      <c r="B11" s="75" t="s">
        <v>73</v>
      </c>
      <c r="C11" s="13"/>
      <c r="D11" s="13"/>
      <c r="E11" s="15"/>
      <c r="F11" s="18"/>
    </row>
    <row r="12" spans="1:8" ht="15.75">
      <c r="A12" s="103" t="s">
        <v>6</v>
      </c>
      <c r="B12" s="104"/>
      <c r="C12" s="105"/>
      <c r="D12" s="16" t="s">
        <v>7</v>
      </c>
      <c r="E12" s="17" t="s">
        <v>8</v>
      </c>
      <c r="F12" s="18"/>
    </row>
    <row r="13" spans="1:8" ht="15" customHeight="1">
      <c r="A13" s="99" t="s">
        <v>9</v>
      </c>
      <c r="B13" s="99"/>
      <c r="C13" s="99"/>
      <c r="D13" s="19">
        <v>0</v>
      </c>
      <c r="E13" s="20">
        <v>0</v>
      </c>
    </row>
    <row r="14" spans="1:8" ht="15" customHeight="1">
      <c r="A14" s="99" t="s">
        <v>10</v>
      </c>
      <c r="B14" s="99"/>
      <c r="C14" s="99"/>
      <c r="D14" s="21">
        <v>1440061.85</v>
      </c>
      <c r="E14" s="20">
        <v>0</v>
      </c>
    </row>
    <row r="15" spans="1:8" ht="15" customHeight="1">
      <c r="A15" s="99" t="s">
        <v>11</v>
      </c>
      <c r="B15" s="99"/>
      <c r="C15" s="99"/>
      <c r="D15" s="19">
        <v>99523.95</v>
      </c>
      <c r="E15" s="20">
        <v>0</v>
      </c>
    </row>
    <row r="16" spans="1:8" ht="15" customHeight="1">
      <c r="A16" s="99" t="s">
        <v>12</v>
      </c>
      <c r="B16" s="99"/>
      <c r="C16" s="99"/>
      <c r="D16" s="19">
        <v>155432.04999999999</v>
      </c>
      <c r="E16" s="20">
        <v>0</v>
      </c>
      <c r="F16" s="22"/>
    </row>
    <row r="17" spans="1:9" ht="15" customHeight="1">
      <c r="A17" s="96" t="s">
        <v>13</v>
      </c>
      <c r="B17" s="97"/>
      <c r="C17" s="98"/>
      <c r="D17" s="19">
        <v>0</v>
      </c>
      <c r="E17" s="20">
        <v>0</v>
      </c>
    </row>
    <row r="18" spans="1:9" ht="15" customHeight="1">
      <c r="A18" s="99" t="s">
        <v>14</v>
      </c>
      <c r="B18" s="99"/>
      <c r="C18" s="99"/>
      <c r="D18" s="21">
        <v>877.44</v>
      </c>
      <c r="E18" s="20">
        <v>0</v>
      </c>
    </row>
    <row r="19" spans="1:9" ht="15" customHeight="1">
      <c r="A19" s="100" t="s">
        <v>15</v>
      </c>
      <c r="B19" s="100"/>
      <c r="C19" s="100"/>
      <c r="D19" s="19">
        <f>SUM(D13:D18)</f>
        <v>1695895.29</v>
      </c>
      <c r="E19" s="20">
        <f>SUM(E13:E18)</f>
        <v>0</v>
      </c>
    </row>
    <row r="20" spans="1:9" ht="15" customHeight="1">
      <c r="A20" s="23"/>
      <c r="B20" s="23"/>
      <c r="C20" s="23"/>
      <c r="D20" s="24"/>
      <c r="E20" s="25"/>
      <c r="I20" s="2"/>
    </row>
    <row r="21" spans="1:9" ht="15.75">
      <c r="A21" s="95" t="s">
        <v>64</v>
      </c>
      <c r="B21" s="95"/>
      <c r="C21" s="83" t="str">
        <f>+G7&amp;H7</f>
        <v>Ovr-3033/2018</v>
      </c>
      <c r="D21" s="24">
        <v>10</v>
      </c>
      <c r="E21" s="26">
        <v>41858</v>
      </c>
      <c r="F21" s="10"/>
    </row>
    <row r="22" spans="1:9" ht="15.75">
      <c r="A22" s="95" t="s">
        <v>83</v>
      </c>
      <c r="B22" s="95"/>
      <c r="C22" s="92"/>
      <c r="D22" s="24">
        <v>8000</v>
      </c>
      <c r="E22" s="26">
        <v>43266</v>
      </c>
      <c r="F22" s="10"/>
    </row>
    <row r="23" spans="1:9" ht="15.75">
      <c r="A23" s="95" t="s">
        <v>84</v>
      </c>
      <c r="B23" s="95"/>
      <c r="C23" s="92"/>
      <c r="D23" s="24">
        <v>500</v>
      </c>
      <c r="E23" s="26">
        <v>43431</v>
      </c>
      <c r="F23" s="10"/>
    </row>
    <row r="24" spans="1:9" ht="15.75">
      <c r="A24" s="95" t="s">
        <v>85</v>
      </c>
      <c r="B24" s="95"/>
      <c r="C24" s="92"/>
      <c r="D24" s="24">
        <v>400</v>
      </c>
      <c r="E24" s="26">
        <v>43616</v>
      </c>
      <c r="F24" s="10"/>
    </row>
    <row r="25" spans="1:9" ht="15.75">
      <c r="A25" s="92"/>
      <c r="B25" s="92"/>
      <c r="C25" s="92"/>
      <c r="D25" s="24">
        <f>SUM(D21:D24)</f>
        <v>8910</v>
      </c>
      <c r="E25" s="26"/>
      <c r="F25" s="10"/>
    </row>
    <row r="26" spans="1:9" ht="15.75">
      <c r="A26" s="77"/>
      <c r="B26" s="77"/>
      <c r="C26" s="77"/>
      <c r="D26" s="24"/>
      <c r="E26" s="26"/>
      <c r="F26" s="10"/>
    </row>
    <row r="27" spans="1:9" ht="18.75">
      <c r="A27" s="110" t="s">
        <v>54</v>
      </c>
      <c r="B27" s="110"/>
      <c r="C27" s="110"/>
      <c r="D27" s="110"/>
      <c r="E27" s="110"/>
      <c r="F27" s="110"/>
      <c r="G27" s="110"/>
    </row>
    <row r="28" spans="1:9" ht="15.75">
      <c r="A28" s="77"/>
      <c r="B28" s="77"/>
      <c r="C28" s="77"/>
      <c r="D28" s="24"/>
      <c r="E28" s="26"/>
      <c r="F28" s="10"/>
    </row>
    <row r="29" spans="1:9" ht="16.5" thickBot="1">
      <c r="A29" s="77" t="s">
        <v>57</v>
      </c>
      <c r="B29" s="77"/>
      <c r="C29" s="77"/>
      <c r="D29" s="24"/>
      <c r="E29" s="26"/>
      <c r="F29" s="10"/>
    </row>
    <row r="30" spans="1:9" ht="16.5" thickBot="1">
      <c r="A30" s="78" t="s">
        <v>58</v>
      </c>
      <c r="B30" s="79" t="s">
        <v>59</v>
      </c>
      <c r="C30" s="77"/>
      <c r="D30" s="24"/>
      <c r="E30" s="26"/>
      <c r="F30" s="10"/>
    </row>
    <row r="31" spans="1:9" ht="15.75">
      <c r="A31" s="80"/>
      <c r="B31" s="81"/>
      <c r="C31" s="77"/>
      <c r="D31" s="24"/>
      <c r="E31" s="26"/>
      <c r="F31" s="10"/>
    </row>
    <row r="32" spans="1:9" ht="16.5" thickBot="1">
      <c r="A32" s="80"/>
      <c r="B32" s="81"/>
      <c r="C32" s="77"/>
      <c r="D32" s="24"/>
      <c r="E32" s="26"/>
      <c r="F32" s="10"/>
    </row>
    <row r="33" spans="1:13" ht="16.5" thickBot="1">
      <c r="A33" s="78" t="s">
        <v>60</v>
      </c>
      <c r="B33" s="82">
        <f>SUM(B31:B32)</f>
        <v>0</v>
      </c>
      <c r="C33" s="77"/>
      <c r="D33" s="24"/>
      <c r="E33" s="26"/>
      <c r="F33" s="10"/>
    </row>
    <row r="34" spans="1:13" ht="15.75">
      <c r="A34" s="77"/>
      <c r="B34" s="77"/>
      <c r="C34" s="77"/>
      <c r="D34" s="24"/>
      <c r="E34" s="26"/>
      <c r="F34" s="10"/>
    </row>
    <row r="35" spans="1:13" s="30" customFormat="1" ht="15.75">
      <c r="A35" s="95"/>
      <c r="B35" s="95"/>
      <c r="C35" s="95"/>
      <c r="D35" s="27"/>
      <c r="E35" s="25"/>
      <c r="F35" s="37" t="s">
        <v>24</v>
      </c>
      <c r="G35"/>
      <c r="H35"/>
    </row>
    <row r="36" spans="1:13" s="30" customFormat="1" ht="27">
      <c r="A36" s="4" t="s">
        <v>16</v>
      </c>
      <c r="B36" s="5" t="s">
        <v>17</v>
      </c>
      <c r="C36" s="5" t="s">
        <v>18</v>
      </c>
      <c r="D36" s="5" t="s">
        <v>19</v>
      </c>
      <c r="E36" s="5" t="s">
        <v>20</v>
      </c>
      <c r="F36" s="5" t="s">
        <v>21</v>
      </c>
      <c r="G36" s="28" t="s">
        <v>22</v>
      </c>
      <c r="H36" s="28" t="s">
        <v>23</v>
      </c>
    </row>
    <row r="37" spans="1:13" s="30" customFormat="1">
      <c r="A37" s="8">
        <f>+E10+1</f>
        <v>41713</v>
      </c>
      <c r="B37" s="9"/>
      <c r="C37" s="9"/>
      <c r="D37" s="9"/>
      <c r="E37" s="9">
        <f>+D14</f>
        <v>1440061.85</v>
      </c>
      <c r="F37" s="9">
        <f>E37</f>
        <v>1440061.85</v>
      </c>
      <c r="G37" s="29"/>
      <c r="H37" s="29"/>
    </row>
    <row r="38" spans="1:13" s="30" customFormat="1">
      <c r="A38" s="8">
        <v>42004</v>
      </c>
      <c r="B38" s="9"/>
      <c r="C38" s="9">
        <f>$E$37*G38*H38/36500</f>
        <v>172215.61576027397</v>
      </c>
      <c r="D38" s="9"/>
      <c r="E38" s="9"/>
      <c r="F38" s="9">
        <f>+F37+C38-B38</f>
        <v>1612277.4657602741</v>
      </c>
      <c r="G38" s="29">
        <f>A38-A37</f>
        <v>291</v>
      </c>
      <c r="H38" s="29">
        <v>15</v>
      </c>
    </row>
    <row r="39" spans="1:13" s="30" customFormat="1">
      <c r="A39" s="8">
        <v>42216</v>
      </c>
      <c r="B39" s="9"/>
      <c r="C39" s="9">
        <f t="shared" ref="C39:C49" si="0">$E$37*G39*H39/36500</f>
        <v>125462.92282191783</v>
      </c>
      <c r="D39" s="9"/>
      <c r="E39" s="9"/>
      <c r="F39" s="9">
        <f t="shared" ref="F39" si="1">+F38+C39-B39</f>
        <v>1737740.3885821919</v>
      </c>
      <c r="G39" s="29">
        <f t="shared" ref="G39" si="2">A39-A38</f>
        <v>212</v>
      </c>
      <c r="H39" s="29">
        <v>15</v>
      </c>
    </row>
    <row r="40" spans="1:13" s="30" customFormat="1">
      <c r="A40" s="8">
        <v>42369</v>
      </c>
      <c r="B40" s="9"/>
      <c r="C40" s="9">
        <f t="shared" si="0"/>
        <v>61209.335762383569</v>
      </c>
      <c r="D40" s="9"/>
      <c r="E40" s="9"/>
      <c r="F40" s="9">
        <f t="shared" ref="F40" si="3">+F39+C40-B40</f>
        <v>1798949.7243445755</v>
      </c>
      <c r="G40" s="29">
        <f t="shared" ref="G40" si="4">A40-A39</f>
        <v>153</v>
      </c>
      <c r="H40" s="29">
        <v>10.14</v>
      </c>
      <c r="K40" s="90"/>
      <c r="L40" s="90"/>
      <c r="M40" s="90"/>
    </row>
    <row r="41" spans="1:13" s="30" customFormat="1">
      <c r="A41" s="8">
        <v>42551</v>
      </c>
      <c r="B41" s="9"/>
      <c r="C41" s="9">
        <f>$E$37*G41*H41/36600</f>
        <v>71967.681143032794</v>
      </c>
      <c r="D41" s="9"/>
      <c r="E41" s="9"/>
      <c r="F41" s="9">
        <f t="shared" ref="F41" si="5">+F40+C41-B41</f>
        <v>1870917.4054876084</v>
      </c>
      <c r="G41" s="29">
        <f t="shared" ref="G41:G44" si="6">A41-A40</f>
        <v>182</v>
      </c>
      <c r="H41" s="29">
        <v>10.050000000000001</v>
      </c>
    </row>
    <row r="42" spans="1:13" s="30" customFormat="1">
      <c r="A42" s="8">
        <v>42575</v>
      </c>
      <c r="B42" s="9"/>
      <c r="C42" s="91">
        <f t="shared" ref="C42:C43" si="7">$E$37*G42*H42/36600</f>
        <v>9329.7121822950849</v>
      </c>
      <c r="D42" s="9"/>
      <c r="E42" s="9"/>
      <c r="F42" s="9">
        <f t="shared" ref="F42:F43" si="8">+F41+C42-B42</f>
        <v>1880247.1176699034</v>
      </c>
      <c r="G42" s="29">
        <f t="shared" si="6"/>
        <v>24</v>
      </c>
      <c r="H42" s="29">
        <v>9.8800000000000008</v>
      </c>
    </row>
    <row r="43" spans="1:13" s="30" customFormat="1">
      <c r="A43" s="8">
        <v>42735</v>
      </c>
      <c r="B43" s="9"/>
      <c r="C43" s="91">
        <f t="shared" si="7"/>
        <v>62198.081215300546</v>
      </c>
      <c r="D43" s="9"/>
      <c r="E43" s="9"/>
      <c r="F43" s="9">
        <f t="shared" si="8"/>
        <v>1942445.198885204</v>
      </c>
      <c r="G43" s="29">
        <f t="shared" si="6"/>
        <v>160</v>
      </c>
      <c r="H43" s="29">
        <v>9.8800000000000008</v>
      </c>
    </row>
    <row r="44" spans="1:13" s="30" customFormat="1">
      <c r="A44" s="8">
        <v>42916</v>
      </c>
      <c r="B44" s="9"/>
      <c r="C44" s="91">
        <f t="shared" si="0"/>
        <v>69126.125099945217</v>
      </c>
      <c r="D44" s="9"/>
      <c r="E44" s="9"/>
      <c r="F44" s="9">
        <f t="shared" ref="F44:F49" si="9">+F43+C44-B44</f>
        <v>2011571.3239851492</v>
      </c>
      <c r="G44" s="29">
        <f t="shared" si="6"/>
        <v>181</v>
      </c>
      <c r="H44" s="29">
        <v>9.68</v>
      </c>
    </row>
    <row r="45" spans="1:13" s="30" customFormat="1">
      <c r="A45" s="8">
        <v>43100</v>
      </c>
      <c r="B45" s="9"/>
      <c r="C45" s="91">
        <f t="shared" si="0"/>
        <v>68311.799714082197</v>
      </c>
      <c r="D45" s="9"/>
      <c r="E45" s="9"/>
      <c r="F45" s="9">
        <f t="shared" si="9"/>
        <v>2079883.1236992313</v>
      </c>
      <c r="G45" s="29">
        <f t="shared" ref="G45:G49" si="10">A45-A44</f>
        <v>184</v>
      </c>
      <c r="H45" s="29">
        <v>9.41</v>
      </c>
    </row>
    <row r="46" spans="1:13" s="30" customFormat="1">
      <c r="A46" s="8">
        <v>43281</v>
      </c>
      <c r="B46" s="9"/>
      <c r="C46" s="91">
        <f t="shared" si="0"/>
        <v>64912.859210589042</v>
      </c>
      <c r="D46" s="9"/>
      <c r="E46" s="9"/>
      <c r="F46" s="9">
        <f t="shared" si="9"/>
        <v>2144795.9829098205</v>
      </c>
      <c r="G46" s="29">
        <f t="shared" si="10"/>
        <v>181</v>
      </c>
      <c r="H46" s="29">
        <v>9.09</v>
      </c>
    </row>
    <row r="47" spans="1:13" s="30" customFormat="1">
      <c r="A47" s="8">
        <v>43465</v>
      </c>
      <c r="B47" s="9"/>
      <c r="C47" s="91">
        <f t="shared" si="0"/>
        <v>64028.700688438366</v>
      </c>
      <c r="D47" s="9"/>
      <c r="E47" s="9"/>
      <c r="F47" s="9">
        <f t="shared" si="9"/>
        <v>2208824.683598259</v>
      </c>
      <c r="G47" s="29">
        <f t="shared" si="10"/>
        <v>184</v>
      </c>
      <c r="H47" s="29">
        <v>8.82</v>
      </c>
    </row>
    <row r="48" spans="1:13" s="30" customFormat="1">
      <c r="A48" s="8">
        <v>43646</v>
      </c>
      <c r="B48" s="9"/>
      <c r="C48" s="91">
        <f t="shared" si="0"/>
        <v>60985.238466273971</v>
      </c>
      <c r="D48" s="9"/>
      <c r="E48" s="9"/>
      <c r="F48" s="9">
        <f t="shared" si="9"/>
        <v>2269809.922064533</v>
      </c>
      <c r="G48" s="29">
        <f t="shared" si="10"/>
        <v>181</v>
      </c>
      <c r="H48" s="29">
        <v>8.5399999999999991</v>
      </c>
    </row>
    <row r="49" spans="1:8" s="30" customFormat="1">
      <c r="A49" s="8">
        <v>43671</v>
      </c>
      <c r="B49" s="9"/>
      <c r="C49" s="91">
        <f t="shared" si="0"/>
        <v>8186.6529828767125</v>
      </c>
      <c r="D49" s="9"/>
      <c r="E49" s="9"/>
      <c r="F49" s="9">
        <f t="shared" si="9"/>
        <v>2277996.5750474096</v>
      </c>
      <c r="G49" s="29">
        <f t="shared" si="10"/>
        <v>25</v>
      </c>
      <c r="H49" s="29">
        <v>8.3000000000000007</v>
      </c>
    </row>
    <row r="50" spans="1:8" s="30" customFormat="1" ht="26.25">
      <c r="A50" s="31" t="s">
        <v>74</v>
      </c>
      <c r="B50" s="32"/>
      <c r="C50" s="32">
        <f>SUM(C38:C49)</f>
        <v>837934.72504740942</v>
      </c>
      <c r="D50" s="32">
        <f>SUM(D37:D37)</f>
        <v>0</v>
      </c>
      <c r="E50" s="32">
        <f>SUM(E37:E37)</f>
        <v>1440061.85</v>
      </c>
      <c r="F50" s="32">
        <f>E50-B50+C50+D50</f>
        <v>2277996.5750474096</v>
      </c>
      <c r="G50" s="33"/>
      <c r="H50" s="34"/>
    </row>
    <row r="51" spans="1:8" s="30" customFormat="1">
      <c r="A51" s="36"/>
      <c r="B51" s="37"/>
      <c r="C51" s="37"/>
      <c r="D51" s="37"/>
      <c r="E51" s="37"/>
      <c r="F51" s="37"/>
      <c r="G51" s="38"/>
      <c r="H51" s="39"/>
    </row>
    <row r="52" spans="1:8" s="30" customFormat="1" ht="15.75">
      <c r="A52" s="95"/>
      <c r="B52" s="95"/>
      <c r="C52" s="95"/>
      <c r="D52" s="27"/>
      <c r="E52" s="25"/>
      <c r="F52" s="37" t="s">
        <v>24</v>
      </c>
      <c r="G52"/>
      <c r="H52"/>
    </row>
    <row r="53" spans="1:8" s="30" customFormat="1" ht="27">
      <c r="A53" s="4" t="s">
        <v>16</v>
      </c>
      <c r="B53" s="5" t="s">
        <v>17</v>
      </c>
      <c r="C53" s="5" t="s">
        <v>18</v>
      </c>
      <c r="D53" s="5" t="s">
        <v>19</v>
      </c>
      <c r="E53" s="5" t="s">
        <v>20</v>
      </c>
      <c r="F53" s="5" t="s">
        <v>21</v>
      </c>
      <c r="G53" s="28" t="s">
        <v>22</v>
      </c>
      <c r="H53" s="28" t="s">
        <v>23</v>
      </c>
    </row>
    <row r="54" spans="1:8" s="30" customFormat="1">
      <c r="A54" s="8">
        <f>+A37</f>
        <v>41713</v>
      </c>
      <c r="B54" s="9"/>
      <c r="C54" s="9"/>
      <c r="D54" s="9">
        <f>+D15</f>
        <v>99523.95</v>
      </c>
      <c r="E54" s="9"/>
      <c r="F54" s="9">
        <f>D54</f>
        <v>99523.95</v>
      </c>
      <c r="G54" s="29"/>
      <c r="H54" s="29"/>
    </row>
    <row r="55" spans="1:8" s="30" customFormat="1">
      <c r="A55" s="8">
        <v>42004</v>
      </c>
      <c r="B55" s="9"/>
      <c r="C55" s="9">
        <f>$D$54*G55*H55/36500</f>
        <v>11901.973746575342</v>
      </c>
      <c r="D55" s="9"/>
      <c r="E55" s="9"/>
      <c r="F55" s="9">
        <f>+F54+C55-B55</f>
        <v>111425.92374657534</v>
      </c>
      <c r="G55" s="29">
        <f>A55-A54</f>
        <v>291</v>
      </c>
      <c r="H55" s="29">
        <v>15</v>
      </c>
    </row>
    <row r="56" spans="1:8" s="30" customFormat="1">
      <c r="A56" s="8">
        <v>42216</v>
      </c>
      <c r="B56" s="9"/>
      <c r="C56" s="9">
        <f>$D$54*G56*H56/36500</f>
        <v>8670.853726027397</v>
      </c>
      <c r="D56" s="9"/>
      <c r="E56" s="9"/>
      <c r="F56" s="9">
        <f t="shared" ref="F56" si="11">+F55+C56-B56</f>
        <v>120096.77747260274</v>
      </c>
      <c r="G56" s="29">
        <f t="shared" ref="G56:G66" si="12">A56-A55</f>
        <v>212</v>
      </c>
      <c r="H56" s="29">
        <v>15</v>
      </c>
    </row>
    <row r="57" spans="1:8" s="30" customFormat="1">
      <c r="A57" s="8">
        <v>42369</v>
      </c>
      <c r="B57" s="9"/>
      <c r="C57" s="9">
        <f>$D$54*G57*H57/36500</f>
        <v>4230.2314112054792</v>
      </c>
      <c r="D57" s="9"/>
      <c r="E57" s="9"/>
      <c r="F57" s="9">
        <f t="shared" ref="F57:F62" si="13">+F56+C57-B57</f>
        <v>124327.00888380822</v>
      </c>
      <c r="G57" s="29">
        <f t="shared" si="12"/>
        <v>153</v>
      </c>
      <c r="H57" s="29">
        <v>10.14</v>
      </c>
    </row>
    <row r="58" spans="1:8" s="30" customFormat="1">
      <c r="A58" s="8">
        <v>42551</v>
      </c>
      <c r="B58" s="9"/>
      <c r="C58" s="9">
        <f>$D$54*G58*H58/36600</f>
        <v>4973.7501897540978</v>
      </c>
      <c r="D58" s="9"/>
      <c r="E58" s="9"/>
      <c r="F58" s="9">
        <f t="shared" si="13"/>
        <v>129300.75907356231</v>
      </c>
      <c r="G58" s="29">
        <f t="shared" si="12"/>
        <v>182</v>
      </c>
      <c r="H58" s="29">
        <v>10.050000000000001</v>
      </c>
    </row>
    <row r="59" spans="1:8" s="30" customFormat="1">
      <c r="A59" s="8">
        <v>42575</v>
      </c>
      <c r="B59" s="9"/>
      <c r="C59" s="91">
        <f t="shared" ref="C59:C60" si="14">$D$54*G59*H59/36600</f>
        <v>644.78467278688527</v>
      </c>
      <c r="D59" s="9"/>
      <c r="E59" s="9"/>
      <c r="F59" s="9">
        <f t="shared" si="13"/>
        <v>129945.5437463492</v>
      </c>
      <c r="G59" s="29">
        <f t="shared" si="12"/>
        <v>24</v>
      </c>
      <c r="H59" s="29">
        <v>9.8800000000000008</v>
      </c>
    </row>
    <row r="60" spans="1:8" s="30" customFormat="1">
      <c r="A60" s="8">
        <v>42735</v>
      </c>
      <c r="B60" s="9"/>
      <c r="C60" s="91">
        <f t="shared" si="14"/>
        <v>4298.5644852459027</v>
      </c>
      <c r="D60" s="9"/>
      <c r="E60" s="9"/>
      <c r="F60" s="9">
        <f t="shared" si="13"/>
        <v>134244.10823159511</v>
      </c>
      <c r="G60" s="29">
        <f t="shared" si="12"/>
        <v>160</v>
      </c>
      <c r="H60" s="29">
        <v>9.8800000000000008</v>
      </c>
    </row>
    <row r="61" spans="1:8" s="30" customFormat="1">
      <c r="A61" s="8">
        <v>42916</v>
      </c>
      <c r="B61" s="9"/>
      <c r="C61" s="91">
        <f t="shared" ref="C61:C66" si="15">$D$54*G61*H61/36500</f>
        <v>4777.3677346849308</v>
      </c>
      <c r="D61" s="9"/>
      <c r="E61" s="9"/>
      <c r="F61" s="9">
        <f t="shared" si="13"/>
        <v>139021.47596628004</v>
      </c>
      <c r="G61" s="29">
        <f t="shared" si="12"/>
        <v>181</v>
      </c>
      <c r="H61" s="29">
        <v>9.68</v>
      </c>
    </row>
    <row r="62" spans="1:8" s="30" customFormat="1">
      <c r="A62" s="8">
        <v>43100</v>
      </c>
      <c r="B62" s="9"/>
      <c r="C62" s="91">
        <f t="shared" si="15"/>
        <v>4721.088985972603</v>
      </c>
      <c r="D62" s="9"/>
      <c r="E62" s="9"/>
      <c r="F62" s="9">
        <f t="shared" si="13"/>
        <v>143742.56495225264</v>
      </c>
      <c r="G62" s="29">
        <f t="shared" si="12"/>
        <v>184</v>
      </c>
      <c r="H62" s="29">
        <v>9.41</v>
      </c>
    </row>
    <row r="63" spans="1:8" s="30" customFormat="1">
      <c r="A63" s="8">
        <v>43281</v>
      </c>
      <c r="B63" s="9"/>
      <c r="C63" s="91">
        <f t="shared" si="15"/>
        <v>4486.1851971369861</v>
      </c>
      <c r="D63" s="9"/>
      <c r="E63" s="9"/>
      <c r="F63" s="9">
        <f t="shared" ref="F63:F66" si="16">+F62+C63-B63</f>
        <v>148228.75014938961</v>
      </c>
      <c r="G63" s="29">
        <f t="shared" si="12"/>
        <v>181</v>
      </c>
      <c r="H63" s="29">
        <v>9.09</v>
      </c>
    </row>
    <row r="64" spans="1:8" s="30" customFormat="1">
      <c r="A64" s="8">
        <v>43465</v>
      </c>
      <c r="B64" s="9"/>
      <c r="C64" s="91">
        <f t="shared" si="15"/>
        <v>4425.0802185205484</v>
      </c>
      <c r="D64" s="9"/>
      <c r="E64" s="9"/>
      <c r="F64" s="9">
        <f t="shared" si="16"/>
        <v>152653.83036791015</v>
      </c>
      <c r="G64" s="29">
        <f t="shared" si="12"/>
        <v>184</v>
      </c>
      <c r="H64" s="29">
        <v>8.82</v>
      </c>
    </row>
    <row r="65" spans="1:8" s="30" customFormat="1">
      <c r="A65" s="8">
        <v>43646</v>
      </c>
      <c r="B65" s="9"/>
      <c r="C65" s="91">
        <f t="shared" si="15"/>
        <v>4214.7438485753419</v>
      </c>
      <c r="D65" s="9"/>
      <c r="E65" s="9"/>
      <c r="F65" s="9">
        <f t="shared" si="16"/>
        <v>156868.57421648549</v>
      </c>
      <c r="G65" s="29">
        <f t="shared" si="12"/>
        <v>181</v>
      </c>
      <c r="H65" s="29">
        <v>8.5399999999999991</v>
      </c>
    </row>
    <row r="66" spans="1:8" s="30" customFormat="1">
      <c r="A66" s="8">
        <v>43671</v>
      </c>
      <c r="B66" s="9"/>
      <c r="C66" s="91">
        <f t="shared" si="15"/>
        <v>565.78683904109585</v>
      </c>
      <c r="D66" s="9"/>
      <c r="E66" s="9"/>
      <c r="F66" s="9">
        <f t="shared" si="16"/>
        <v>157434.36105552659</v>
      </c>
      <c r="G66" s="29">
        <f t="shared" si="12"/>
        <v>25</v>
      </c>
      <c r="H66" s="29">
        <v>8.3000000000000007</v>
      </c>
    </row>
    <row r="67" spans="1:8" s="30" customFormat="1" ht="26.25">
      <c r="A67" s="31" t="str">
        <f>+A50</f>
        <v>Ukupno do 25.07.19</v>
      </c>
      <c r="B67" s="32"/>
      <c r="C67" s="32">
        <f>SUM(C55:C66)</f>
        <v>57910.411055526602</v>
      </c>
      <c r="D67" s="32">
        <f>SUM(D54:D54)</f>
        <v>99523.95</v>
      </c>
      <c r="E67" s="32">
        <f>SUM(E54:E54)</f>
        <v>0</v>
      </c>
      <c r="F67" s="32">
        <f>E67-B67+C67+D67</f>
        <v>157434.36105552659</v>
      </c>
      <c r="G67" s="33"/>
      <c r="H67" s="34"/>
    </row>
    <row r="68" spans="1:8" s="30" customFormat="1" ht="15.75">
      <c r="A68" s="95"/>
      <c r="B68" s="95"/>
      <c r="C68" s="95"/>
      <c r="D68" s="27"/>
      <c r="E68" s="25"/>
      <c r="F68" s="37" t="s">
        <v>24</v>
      </c>
      <c r="G68"/>
      <c r="H68"/>
    </row>
    <row r="69" spans="1:8" s="30" customFormat="1" ht="27">
      <c r="A69" s="4" t="s">
        <v>16</v>
      </c>
      <c r="B69" s="5" t="s">
        <v>17</v>
      </c>
      <c r="C69" s="5" t="s">
        <v>18</v>
      </c>
      <c r="D69" s="5" t="s">
        <v>19</v>
      </c>
      <c r="E69" s="5" t="s">
        <v>20</v>
      </c>
      <c r="F69" s="5" t="s">
        <v>21</v>
      </c>
      <c r="G69" s="28" t="s">
        <v>22</v>
      </c>
      <c r="H69" s="28" t="s">
        <v>23</v>
      </c>
    </row>
    <row r="70" spans="1:8" s="30" customFormat="1">
      <c r="A70" s="8">
        <f>+A54</f>
        <v>41713</v>
      </c>
      <c r="B70" s="9"/>
      <c r="C70" s="9">
        <f>+D16</f>
        <v>155432.04999999999</v>
      </c>
      <c r="D70" s="9"/>
      <c r="E70" s="9"/>
      <c r="F70" s="9">
        <f>E70+C70</f>
        <v>155432.04999999999</v>
      </c>
      <c r="G70" s="29"/>
      <c r="H70" s="29"/>
    </row>
    <row r="71" spans="1:8" s="30" customFormat="1">
      <c r="A71" s="8">
        <v>42004</v>
      </c>
      <c r="B71" s="9"/>
      <c r="C71" s="9"/>
      <c r="D71" s="9"/>
      <c r="E71" s="9"/>
      <c r="F71" s="9">
        <f>+F70+C71-B71</f>
        <v>155432.04999999999</v>
      </c>
      <c r="G71" s="29"/>
      <c r="H71" s="29"/>
    </row>
    <row r="72" spans="1:8" s="30" customFormat="1">
      <c r="A72" s="8">
        <v>42216</v>
      </c>
      <c r="B72" s="9"/>
      <c r="C72" s="9"/>
      <c r="D72" s="9"/>
      <c r="E72" s="9"/>
      <c r="F72" s="9">
        <f t="shared" ref="F72:F81" si="17">+F71+C72-B72</f>
        <v>155432.04999999999</v>
      </c>
      <c r="G72" s="29"/>
      <c r="H72" s="29"/>
    </row>
    <row r="73" spans="1:8" s="30" customFormat="1">
      <c r="A73" s="8">
        <v>42369</v>
      </c>
      <c r="B73" s="9"/>
      <c r="C73" s="9"/>
      <c r="D73" s="9"/>
      <c r="E73" s="9"/>
      <c r="F73" s="9">
        <f t="shared" si="17"/>
        <v>155432.04999999999</v>
      </c>
      <c r="G73" s="29"/>
      <c r="H73" s="29"/>
    </row>
    <row r="74" spans="1:8" s="30" customFormat="1">
      <c r="A74" s="8">
        <v>42551</v>
      </c>
      <c r="B74" s="9"/>
      <c r="C74" s="9"/>
      <c r="D74" s="9"/>
      <c r="E74" s="9"/>
      <c r="F74" s="9">
        <f t="shared" si="17"/>
        <v>155432.04999999999</v>
      </c>
      <c r="G74" s="29"/>
      <c r="H74" s="29"/>
    </row>
    <row r="75" spans="1:8" s="30" customFormat="1">
      <c r="A75" s="8">
        <v>42735</v>
      </c>
      <c r="B75" s="9"/>
      <c r="C75" s="9"/>
      <c r="D75" s="9"/>
      <c r="E75" s="9"/>
      <c r="F75" s="9">
        <f t="shared" si="17"/>
        <v>155432.04999999999</v>
      </c>
      <c r="G75" s="29"/>
      <c r="H75" s="29"/>
    </row>
    <row r="76" spans="1:8" s="30" customFormat="1">
      <c r="A76" s="8">
        <v>42916</v>
      </c>
      <c r="B76" s="9"/>
      <c r="C76" s="9"/>
      <c r="D76" s="9"/>
      <c r="E76" s="9"/>
      <c r="F76" s="9">
        <f t="shared" si="17"/>
        <v>155432.04999999999</v>
      </c>
      <c r="G76" s="29"/>
      <c r="H76" s="29"/>
    </row>
    <row r="77" spans="1:8" s="30" customFormat="1">
      <c r="A77" s="8">
        <v>43100</v>
      </c>
      <c r="B77" s="9"/>
      <c r="C77" s="9"/>
      <c r="D77" s="9"/>
      <c r="E77" s="9"/>
      <c r="F77" s="9">
        <f t="shared" si="17"/>
        <v>155432.04999999999</v>
      </c>
      <c r="G77" s="29"/>
      <c r="H77" s="29"/>
    </row>
    <row r="78" spans="1:8" s="30" customFormat="1">
      <c r="A78" s="8">
        <v>43281</v>
      </c>
      <c r="B78" s="9"/>
      <c r="C78" s="9"/>
      <c r="D78" s="9"/>
      <c r="E78" s="9"/>
      <c r="F78" s="9">
        <f t="shared" si="17"/>
        <v>155432.04999999999</v>
      </c>
      <c r="G78" s="29"/>
      <c r="H78" s="29"/>
    </row>
    <row r="79" spans="1:8" s="30" customFormat="1">
      <c r="A79" s="8">
        <v>43465</v>
      </c>
      <c r="B79" s="9"/>
      <c r="C79" s="9"/>
      <c r="D79" s="9"/>
      <c r="E79" s="9"/>
      <c r="F79" s="9">
        <f t="shared" si="17"/>
        <v>155432.04999999999</v>
      </c>
      <c r="G79" s="29"/>
      <c r="H79" s="29"/>
    </row>
    <row r="80" spans="1:8" s="30" customFormat="1">
      <c r="A80" s="8">
        <v>43646</v>
      </c>
      <c r="B80" s="9"/>
      <c r="C80" s="9"/>
      <c r="D80" s="9"/>
      <c r="E80" s="9"/>
      <c r="F80" s="9">
        <f t="shared" si="17"/>
        <v>155432.04999999999</v>
      </c>
      <c r="G80" s="29"/>
      <c r="H80" s="29"/>
    </row>
    <row r="81" spans="1:8" s="30" customFormat="1">
      <c r="A81" s="8">
        <v>43671</v>
      </c>
      <c r="B81" s="9"/>
      <c r="C81" s="9"/>
      <c r="D81" s="9"/>
      <c r="E81" s="9"/>
      <c r="F81" s="9">
        <f t="shared" si="17"/>
        <v>155432.04999999999</v>
      </c>
      <c r="G81" s="29"/>
      <c r="H81" s="29"/>
    </row>
    <row r="82" spans="1:8" s="30" customFormat="1" ht="26.25">
      <c r="A82" s="31" t="str">
        <f>+A67</f>
        <v>Ukupno do 25.07.19</v>
      </c>
      <c r="B82" s="32"/>
      <c r="C82" s="32">
        <f>SUM(C70:C72)</f>
        <v>155432.04999999999</v>
      </c>
      <c r="D82" s="32">
        <f>SUM(D70:D70)</f>
        <v>0</v>
      </c>
      <c r="E82" s="32">
        <f>SUM(E70:E70)</f>
        <v>0</v>
      </c>
      <c r="F82" s="32">
        <f>E82-B82+C82+D82</f>
        <v>155432.04999999999</v>
      </c>
      <c r="G82" s="33"/>
      <c r="H82" s="34"/>
    </row>
    <row r="83" spans="1:8" s="30" customFormat="1" ht="15.75">
      <c r="A83" s="95"/>
      <c r="B83" s="95"/>
      <c r="C83" s="95"/>
      <c r="D83" s="27"/>
      <c r="E83" s="25"/>
      <c r="F83" s="37" t="s">
        <v>24</v>
      </c>
      <c r="G83"/>
      <c r="H83"/>
    </row>
    <row r="84" spans="1:8" s="30" customFormat="1" ht="27">
      <c r="A84" s="4" t="s">
        <v>16</v>
      </c>
      <c r="B84" s="5" t="s">
        <v>17</v>
      </c>
      <c r="C84" s="5" t="s">
        <v>18</v>
      </c>
      <c r="D84" s="5" t="s">
        <v>19</v>
      </c>
      <c r="E84" s="5" t="s">
        <v>25</v>
      </c>
      <c r="F84" s="5" t="s">
        <v>21</v>
      </c>
      <c r="G84" s="28" t="s">
        <v>22</v>
      </c>
      <c r="H84" s="28" t="s">
        <v>23</v>
      </c>
    </row>
    <row r="85" spans="1:8" s="30" customFormat="1">
      <c r="A85" s="8">
        <f>+A70</f>
        <v>41713</v>
      </c>
      <c r="B85" s="9"/>
      <c r="C85" s="9"/>
      <c r="D85" s="9"/>
      <c r="E85" s="9">
        <f>+D18</f>
        <v>877.44</v>
      </c>
      <c r="F85" s="9">
        <f>E85+C85</f>
        <v>877.44</v>
      </c>
      <c r="G85" s="29"/>
      <c r="H85" s="29"/>
    </row>
    <row r="86" spans="1:8" s="30" customFormat="1">
      <c r="A86" s="8">
        <v>42004</v>
      </c>
      <c r="B86" s="9"/>
      <c r="C86" s="9">
        <f>$E$85*G86*H86/36500</f>
        <v>104.93220821917808</v>
      </c>
      <c r="D86" s="9"/>
      <c r="E86" s="9"/>
      <c r="F86" s="9">
        <f>+F85+C86-B86</f>
        <v>982.37220821917811</v>
      </c>
      <c r="G86" s="29">
        <f>A86-A85</f>
        <v>291</v>
      </c>
      <c r="H86" s="29">
        <v>15</v>
      </c>
    </row>
    <row r="87" spans="1:8" s="30" customFormat="1">
      <c r="A87" s="8">
        <v>42216</v>
      </c>
      <c r="B87" s="9"/>
      <c r="C87" s="9">
        <f>$E$85*G87*H87/36500</f>
        <v>76.445457534246586</v>
      </c>
      <c r="D87" s="9"/>
      <c r="E87" s="9"/>
      <c r="F87" s="9">
        <f t="shared" ref="F87:F97" si="18">+F86+C87-B87</f>
        <v>1058.8176657534248</v>
      </c>
      <c r="G87" s="29">
        <f t="shared" ref="G87:G97" si="19">A87-A86</f>
        <v>212</v>
      </c>
      <c r="H87" s="29">
        <v>15</v>
      </c>
    </row>
    <row r="88" spans="1:8" s="30" customFormat="1">
      <c r="A88" s="8">
        <v>42369</v>
      </c>
      <c r="B88" s="9"/>
      <c r="C88" s="9">
        <f>$E$85*G88*H88/36500</f>
        <v>37.295286706849318</v>
      </c>
      <c r="D88" s="9"/>
      <c r="E88" s="9"/>
      <c r="F88" s="9">
        <f t="shared" si="18"/>
        <v>1096.1129524602741</v>
      </c>
      <c r="G88" s="29">
        <f t="shared" si="19"/>
        <v>153</v>
      </c>
      <c r="H88" s="29">
        <v>10.14</v>
      </c>
    </row>
    <row r="89" spans="1:8" s="30" customFormat="1">
      <c r="A89" s="8">
        <v>42551</v>
      </c>
      <c r="B89" s="9"/>
      <c r="C89" s="9">
        <f>$E$85*G89*H89/36600</f>
        <v>43.850423606557385</v>
      </c>
      <c r="D89" s="9"/>
      <c r="E89" s="9"/>
      <c r="F89" s="9">
        <f t="shared" si="18"/>
        <v>1139.9633760668314</v>
      </c>
      <c r="G89" s="29">
        <f t="shared" si="19"/>
        <v>182</v>
      </c>
      <c r="H89" s="29">
        <v>10.050000000000001</v>
      </c>
    </row>
    <row r="90" spans="1:8" s="30" customFormat="1">
      <c r="A90" s="8">
        <v>42575</v>
      </c>
      <c r="B90" s="9"/>
      <c r="C90" s="91">
        <f t="shared" ref="C90:C91" si="20">$E$85*G90*H90/36600</f>
        <v>5.6846604590163938</v>
      </c>
      <c r="D90" s="9"/>
      <c r="E90" s="9"/>
      <c r="F90" s="9">
        <f t="shared" ref="F90:F91" si="21">+F89+C90-B90</f>
        <v>1145.6480365258478</v>
      </c>
      <c r="G90" s="29">
        <f t="shared" si="19"/>
        <v>24</v>
      </c>
      <c r="H90" s="29">
        <v>9.8800000000000008</v>
      </c>
    </row>
    <row r="91" spans="1:8" s="30" customFormat="1">
      <c r="A91" s="8">
        <v>42735</v>
      </c>
      <c r="B91" s="9"/>
      <c r="C91" s="91">
        <f t="shared" si="20"/>
        <v>37.897736393442628</v>
      </c>
      <c r="D91" s="9"/>
      <c r="E91" s="9"/>
      <c r="F91" s="9">
        <f t="shared" si="21"/>
        <v>1183.5457729192904</v>
      </c>
      <c r="G91" s="29">
        <f t="shared" ref="G91" si="22">A91-A90</f>
        <v>160</v>
      </c>
      <c r="H91" s="29">
        <v>9.8800000000000008</v>
      </c>
    </row>
    <row r="92" spans="1:8" s="30" customFormat="1">
      <c r="A92" s="8">
        <v>42916</v>
      </c>
      <c r="B92" s="9"/>
      <c r="C92" s="91">
        <f t="shared" ref="C92:C97" si="23">$E$85*G92*H92/36500</f>
        <v>29.065620690410963</v>
      </c>
      <c r="D92" s="9"/>
      <c r="E92" s="9"/>
      <c r="F92" s="9">
        <f t="shared" si="18"/>
        <v>1212.6113936097013</v>
      </c>
      <c r="G92" s="29">
        <f t="shared" si="19"/>
        <v>181</v>
      </c>
      <c r="H92" s="29">
        <v>6.68</v>
      </c>
    </row>
    <row r="93" spans="1:8" s="30" customFormat="1">
      <c r="A93" s="8">
        <v>43100</v>
      </c>
      <c r="B93" s="9"/>
      <c r="C93" s="91">
        <f t="shared" si="23"/>
        <v>41.622868865753425</v>
      </c>
      <c r="D93" s="9"/>
      <c r="E93" s="9"/>
      <c r="F93" s="9">
        <f t="shared" si="18"/>
        <v>1254.2342624754547</v>
      </c>
      <c r="G93" s="29">
        <f t="shared" si="19"/>
        <v>184</v>
      </c>
      <c r="H93" s="29">
        <v>9.41</v>
      </c>
    </row>
    <row r="94" spans="1:8" s="30" customFormat="1">
      <c r="A94" s="8">
        <v>43281</v>
      </c>
      <c r="B94" s="9"/>
      <c r="C94" s="91">
        <f t="shared" si="23"/>
        <v>39.551870071232884</v>
      </c>
      <c r="D94" s="9"/>
      <c r="E94" s="9"/>
      <c r="F94" s="9">
        <f t="shared" si="18"/>
        <v>1293.7861325466874</v>
      </c>
      <c r="G94" s="29">
        <f t="shared" si="19"/>
        <v>181</v>
      </c>
      <c r="H94" s="29">
        <v>9.09</v>
      </c>
    </row>
    <row r="95" spans="1:8" s="30" customFormat="1">
      <c r="A95" s="8">
        <v>43465</v>
      </c>
      <c r="B95" s="9"/>
      <c r="C95" s="91">
        <f t="shared" si="23"/>
        <v>39.013145950684937</v>
      </c>
      <c r="D95" s="9"/>
      <c r="E95" s="9"/>
      <c r="F95" s="9">
        <f t="shared" si="18"/>
        <v>1332.7992784973724</v>
      </c>
      <c r="G95" s="29">
        <f t="shared" si="19"/>
        <v>184</v>
      </c>
      <c r="H95" s="29">
        <v>8.82</v>
      </c>
    </row>
    <row r="96" spans="1:8" s="30" customFormat="1">
      <c r="A96" s="8">
        <v>43646</v>
      </c>
      <c r="B96" s="9"/>
      <c r="C96" s="91">
        <f t="shared" si="23"/>
        <v>37.158742619178078</v>
      </c>
      <c r="D96" s="9"/>
      <c r="E96" s="9"/>
      <c r="F96" s="9">
        <f t="shared" si="18"/>
        <v>1369.9580211165505</v>
      </c>
      <c r="G96" s="29">
        <f t="shared" si="19"/>
        <v>181</v>
      </c>
      <c r="H96" s="29">
        <v>8.5399999999999991</v>
      </c>
    </row>
    <row r="97" spans="1:8" s="30" customFormat="1">
      <c r="A97" s="8">
        <v>43671</v>
      </c>
      <c r="B97" s="9"/>
      <c r="C97" s="91">
        <f t="shared" si="23"/>
        <v>4.9881863013698631</v>
      </c>
      <c r="D97" s="9"/>
      <c r="E97" s="9"/>
      <c r="F97" s="9">
        <f t="shared" si="18"/>
        <v>1374.9462074179203</v>
      </c>
      <c r="G97" s="29">
        <f t="shared" si="19"/>
        <v>25</v>
      </c>
      <c r="H97" s="29">
        <v>8.3000000000000007</v>
      </c>
    </row>
    <row r="98" spans="1:8" s="30" customFormat="1" ht="26.25">
      <c r="A98" s="31" t="str">
        <f>+A82</f>
        <v>Ukupno do 25.07.19</v>
      </c>
      <c r="B98" s="32"/>
      <c r="C98" s="32">
        <f>SUM(C85:C97)</f>
        <v>497.50620741792062</v>
      </c>
      <c r="D98" s="32">
        <f>SUM(D85:D85)</f>
        <v>0</v>
      </c>
      <c r="E98" s="32">
        <f>SUM(E85:E85)</f>
        <v>877.44</v>
      </c>
      <c r="F98" s="32">
        <f>E98-B98+C98+D98</f>
        <v>1374.9462074179207</v>
      </c>
      <c r="G98" s="33"/>
      <c r="H98" s="34"/>
    </row>
    <row r="99" spans="1:8" s="30" customFormat="1">
      <c r="A99" s="36"/>
      <c r="B99" s="37"/>
      <c r="C99" s="37"/>
      <c r="D99" s="37"/>
      <c r="E99" s="37"/>
      <c r="F99" s="37"/>
      <c r="G99" s="38"/>
      <c r="H99" s="39"/>
    </row>
    <row r="100" spans="1:8" s="30" customFormat="1">
      <c r="A100" s="36"/>
      <c r="B100" s="37"/>
      <c r="C100" s="37"/>
      <c r="D100" s="37"/>
      <c r="E100" s="37"/>
      <c r="F100" s="37"/>
      <c r="G100" s="38"/>
      <c r="H100" s="39"/>
    </row>
    <row r="101" spans="1:8" s="30" customFormat="1">
      <c r="A101" s="36"/>
      <c r="B101" s="37"/>
      <c r="C101" s="37"/>
      <c r="D101" s="37"/>
      <c r="E101" s="37"/>
      <c r="F101" s="37"/>
      <c r="G101" s="38"/>
      <c r="H101" s="39"/>
    </row>
    <row r="102" spans="1:8" s="30" customFormat="1">
      <c r="A102" s="36"/>
      <c r="B102" s="37"/>
      <c r="C102" s="37"/>
      <c r="D102" s="37"/>
      <c r="E102" s="37"/>
      <c r="F102" s="37"/>
      <c r="G102" s="38"/>
      <c r="H102" s="39"/>
    </row>
    <row r="103" spans="1:8" s="30" customFormat="1" ht="15.75">
      <c r="A103" s="95"/>
      <c r="B103" s="95"/>
      <c r="C103" s="95"/>
      <c r="D103" s="27"/>
      <c r="E103" s="25"/>
      <c r="F103" s="37" t="s">
        <v>24</v>
      </c>
      <c r="G103"/>
      <c r="H103"/>
    </row>
    <row r="104" spans="1:8" s="30" customFormat="1" ht="27">
      <c r="A104" s="4" t="s">
        <v>16</v>
      </c>
      <c r="B104" s="5" t="s">
        <v>17</v>
      </c>
      <c r="C104" s="5" t="s">
        <v>18</v>
      </c>
      <c r="D104" s="5" t="s">
        <v>19</v>
      </c>
      <c r="E104" s="5" t="s">
        <v>25</v>
      </c>
      <c r="F104" s="5" t="s">
        <v>21</v>
      </c>
      <c r="G104" s="28" t="s">
        <v>22</v>
      </c>
      <c r="H104" s="28" t="s">
        <v>23</v>
      </c>
    </row>
    <row r="105" spans="1:8" s="30" customFormat="1">
      <c r="A105" s="8">
        <f>+E21</f>
        <v>41858</v>
      </c>
      <c r="B105" s="9"/>
      <c r="C105" s="9"/>
      <c r="D105" s="9"/>
      <c r="E105" s="9">
        <f>+D21</f>
        <v>10</v>
      </c>
      <c r="F105" s="9">
        <f>E105</f>
        <v>10</v>
      </c>
      <c r="G105" s="29"/>
      <c r="H105" s="29"/>
    </row>
    <row r="106" spans="1:8" s="30" customFormat="1">
      <c r="A106" s="8">
        <v>42004</v>
      </c>
      <c r="B106" s="9"/>
      <c r="C106" s="9"/>
      <c r="D106" s="9"/>
      <c r="E106" s="9"/>
      <c r="F106" s="9">
        <f>+F105+C106-B106</f>
        <v>10</v>
      </c>
      <c r="G106" s="29">
        <f>A106-A105</f>
        <v>146</v>
      </c>
      <c r="H106" s="29"/>
    </row>
    <row r="107" spans="1:8" s="30" customFormat="1">
      <c r="A107" s="8">
        <v>42216</v>
      </c>
      <c r="B107" s="9"/>
      <c r="C107" s="9"/>
      <c r="D107" s="9"/>
      <c r="E107" s="9"/>
      <c r="F107" s="9">
        <f>+F106+C107-B107</f>
        <v>10</v>
      </c>
      <c r="G107" s="29">
        <f>A107-A106</f>
        <v>212</v>
      </c>
      <c r="H107" s="29"/>
    </row>
    <row r="108" spans="1:8" s="30" customFormat="1">
      <c r="A108" s="8">
        <v>42369</v>
      </c>
      <c r="B108" s="9"/>
      <c r="C108" s="9"/>
      <c r="D108" s="9"/>
      <c r="E108" s="9"/>
      <c r="F108" s="9">
        <f>+F107+C108-B108</f>
        <v>10</v>
      </c>
      <c r="G108" s="29">
        <f>A108-A107</f>
        <v>153</v>
      </c>
      <c r="H108" s="29"/>
    </row>
    <row r="109" spans="1:8" s="30" customFormat="1">
      <c r="A109" s="8">
        <v>42551</v>
      </c>
      <c r="B109" s="9"/>
      <c r="C109" s="9"/>
      <c r="D109" s="9"/>
      <c r="E109" s="9"/>
      <c r="F109" s="9">
        <f t="shared" ref="F109" si="24">+F108+C109-B109</f>
        <v>10</v>
      </c>
      <c r="G109" s="29">
        <f>A109-A108</f>
        <v>182</v>
      </c>
      <c r="H109" s="29"/>
    </row>
    <row r="110" spans="1:8" s="30" customFormat="1">
      <c r="A110" s="8">
        <v>42575</v>
      </c>
      <c r="B110" s="9"/>
      <c r="C110" s="9"/>
      <c r="D110" s="9"/>
      <c r="E110" s="9"/>
      <c r="F110" s="9">
        <f t="shared" ref="F110:F111" si="25">+F109+C110-B110</f>
        <v>10</v>
      </c>
      <c r="G110" s="29">
        <f t="shared" ref="G110:G111" si="26">A110-A109</f>
        <v>24</v>
      </c>
      <c r="H110" s="29"/>
    </row>
    <row r="111" spans="1:8" s="30" customFormat="1">
      <c r="A111" s="8">
        <v>42735</v>
      </c>
      <c r="B111" s="9"/>
      <c r="C111" s="9"/>
      <c r="D111" s="9"/>
      <c r="E111" s="9"/>
      <c r="F111" s="9">
        <f t="shared" si="25"/>
        <v>10</v>
      </c>
      <c r="G111" s="29">
        <f t="shared" si="26"/>
        <v>160</v>
      </c>
      <c r="H111" s="29"/>
    </row>
    <row r="112" spans="1:8" s="30" customFormat="1">
      <c r="A112" s="8">
        <v>42916</v>
      </c>
      <c r="B112" s="9"/>
      <c r="C112" s="9"/>
      <c r="D112" s="9"/>
      <c r="E112" s="9"/>
      <c r="F112" s="9">
        <f t="shared" ref="F112:F113" si="27">+F111+C112-B112</f>
        <v>10</v>
      </c>
      <c r="G112" s="29">
        <f t="shared" ref="G112:G113" si="28">A112-A111</f>
        <v>181</v>
      </c>
      <c r="H112" s="29"/>
    </row>
    <row r="113" spans="1:8" s="30" customFormat="1">
      <c r="A113" s="8">
        <v>43100</v>
      </c>
      <c r="B113" s="9"/>
      <c r="C113" s="9"/>
      <c r="D113" s="9"/>
      <c r="E113" s="9"/>
      <c r="F113" s="9">
        <f t="shared" si="27"/>
        <v>10</v>
      </c>
      <c r="G113" s="29">
        <f t="shared" si="28"/>
        <v>184</v>
      </c>
      <c r="H113" s="29"/>
    </row>
    <row r="114" spans="1:8" s="30" customFormat="1">
      <c r="A114" s="8">
        <v>43266</v>
      </c>
      <c r="B114" s="9"/>
      <c r="C114" s="9"/>
      <c r="D114" s="9"/>
      <c r="E114" s="9">
        <v>8000</v>
      </c>
      <c r="F114" s="9">
        <f>+F113+C114-B114+E114</f>
        <v>8010</v>
      </c>
      <c r="G114" s="29">
        <f t="shared" ref="G114:G115" si="29">A114-A113</f>
        <v>166</v>
      </c>
      <c r="H114" s="29"/>
    </row>
    <row r="115" spans="1:8" s="30" customFormat="1">
      <c r="A115" s="8">
        <v>43281</v>
      </c>
      <c r="B115" s="9"/>
      <c r="C115" s="9"/>
      <c r="D115" s="9"/>
      <c r="E115" s="9"/>
      <c r="F115" s="9">
        <f>+F114+C115-B115+E115</f>
        <v>8010</v>
      </c>
      <c r="G115" s="29">
        <f t="shared" si="29"/>
        <v>15</v>
      </c>
      <c r="H115" s="29"/>
    </row>
    <row r="116" spans="1:8" s="30" customFormat="1">
      <c r="A116" s="8">
        <v>43431</v>
      </c>
      <c r="B116" s="9"/>
      <c r="C116" s="9"/>
      <c r="D116" s="9"/>
      <c r="E116" s="9">
        <v>500</v>
      </c>
      <c r="F116" s="9">
        <f>+F115+C116-B116+E116</f>
        <v>8510</v>
      </c>
      <c r="G116" s="29">
        <f t="shared" ref="G116:G117" si="30">A116-A115</f>
        <v>150</v>
      </c>
      <c r="H116" s="29"/>
    </row>
    <row r="117" spans="1:8" s="30" customFormat="1">
      <c r="A117" s="8">
        <v>43465</v>
      </c>
      <c r="B117" s="9"/>
      <c r="C117" s="9"/>
      <c r="D117" s="9"/>
      <c r="E117" s="9"/>
      <c r="F117" s="9">
        <f t="shared" ref="F117" si="31">+F116+C117-B117+E117</f>
        <v>8510</v>
      </c>
      <c r="G117" s="29">
        <f t="shared" si="30"/>
        <v>34</v>
      </c>
      <c r="H117" s="29"/>
    </row>
    <row r="118" spans="1:8" s="30" customFormat="1">
      <c r="A118" s="8">
        <v>43616</v>
      </c>
      <c r="B118" s="9"/>
      <c r="C118" s="9"/>
      <c r="D118" s="9"/>
      <c r="E118" s="9">
        <v>400</v>
      </c>
      <c r="F118" s="9">
        <f t="shared" ref="F118:F120" si="32">+F117+C118-B118+E118</f>
        <v>8910</v>
      </c>
      <c r="G118" s="29">
        <f t="shared" ref="G118:G120" si="33">A118-A117</f>
        <v>151</v>
      </c>
      <c r="H118" s="29"/>
    </row>
    <row r="119" spans="1:8" s="30" customFormat="1">
      <c r="A119" s="8">
        <v>43646</v>
      </c>
      <c r="B119" s="9"/>
      <c r="C119" s="9"/>
      <c r="D119" s="9"/>
      <c r="E119" s="9"/>
      <c r="F119" s="9">
        <f t="shared" si="32"/>
        <v>8910</v>
      </c>
      <c r="G119" s="29">
        <f t="shared" si="33"/>
        <v>30</v>
      </c>
      <c r="H119" s="29"/>
    </row>
    <row r="120" spans="1:8" s="30" customFormat="1">
      <c r="A120" s="8">
        <v>43671</v>
      </c>
      <c r="B120" s="9"/>
      <c r="C120" s="9"/>
      <c r="D120" s="9"/>
      <c r="E120" s="9"/>
      <c r="F120" s="9">
        <f t="shared" si="32"/>
        <v>8910</v>
      </c>
      <c r="G120" s="29">
        <f t="shared" si="33"/>
        <v>25</v>
      </c>
      <c r="H120" s="29"/>
    </row>
    <row r="121" spans="1:8" s="30" customFormat="1" ht="26.25">
      <c r="A121" s="31" t="str">
        <f>+A82</f>
        <v>Ukupno do 25.07.19</v>
      </c>
      <c r="B121" s="32"/>
      <c r="C121" s="32">
        <f>SUM(C106:C120)</f>
        <v>0</v>
      </c>
      <c r="D121" s="32">
        <f>SUM(D105:D105)</f>
        <v>0</v>
      </c>
      <c r="E121" s="32">
        <f>SUM(E105:E120)</f>
        <v>8910</v>
      </c>
      <c r="F121" s="32">
        <f>E121-B121+C121+D121</f>
        <v>8910</v>
      </c>
      <c r="G121" s="33"/>
      <c r="H121" s="34"/>
    </row>
    <row r="122" spans="1:8" s="30" customFormat="1">
      <c r="A122" s="36"/>
      <c r="B122" s="37"/>
      <c r="C122" s="37"/>
      <c r="D122" s="37"/>
      <c r="E122" s="37"/>
      <c r="F122" s="37"/>
      <c r="G122" s="38"/>
      <c r="H122" s="39"/>
    </row>
    <row r="123" spans="1:8" s="30" customFormat="1">
      <c r="A123" s="36"/>
      <c r="B123" s="37"/>
      <c r="C123" s="37"/>
      <c r="D123" s="37"/>
      <c r="E123" s="37"/>
      <c r="F123" s="37"/>
      <c r="G123" s="38"/>
      <c r="H123" s="39"/>
    </row>
    <row r="124" spans="1:8" s="30" customFormat="1">
      <c r="A124" s="36"/>
      <c r="B124" s="37"/>
      <c r="C124" s="37"/>
      <c r="D124" s="37"/>
      <c r="E124" s="37"/>
      <c r="F124" s="37"/>
      <c r="G124" s="38"/>
      <c r="H124" s="39"/>
    </row>
    <row r="125" spans="1:8" s="30" customFormat="1">
      <c r="A125" s="36"/>
      <c r="B125" s="37"/>
      <c r="C125" s="37"/>
      <c r="D125" s="37"/>
      <c r="E125" s="37"/>
      <c r="F125" s="37"/>
      <c r="G125" s="38"/>
      <c r="H125" s="39"/>
    </row>
    <row r="126" spans="1:8" s="30" customFormat="1">
      <c r="A126" s="36"/>
      <c r="B126" s="37"/>
      <c r="C126" s="37"/>
      <c r="D126" s="37"/>
      <c r="E126" s="37"/>
      <c r="F126" s="37" t="s">
        <v>31</v>
      </c>
      <c r="G126" s="38"/>
      <c r="H126" s="39"/>
    </row>
    <row r="127" spans="1:8" s="30" customFormat="1">
      <c r="A127" s="36"/>
      <c r="B127" s="37"/>
      <c r="C127" s="37"/>
      <c r="D127" s="37"/>
      <c r="E127" s="37"/>
      <c r="F127" s="37"/>
      <c r="G127" s="38"/>
      <c r="H127" s="39"/>
    </row>
    <row r="128" spans="1:8" s="30" customFormat="1">
      <c r="A128" s="36"/>
      <c r="B128" s="37"/>
      <c r="C128" s="37"/>
      <c r="D128" s="37"/>
      <c r="E128" s="37"/>
      <c r="F128" s="37"/>
      <c r="G128" s="38"/>
      <c r="H128" s="39"/>
    </row>
    <row r="129" spans="1:8" s="30" customFormat="1">
      <c r="A129" s="36"/>
      <c r="B129" s="37"/>
      <c r="C129" s="37"/>
      <c r="D129" s="37"/>
      <c r="E129" s="37"/>
      <c r="F129" s="37"/>
      <c r="G129" s="38"/>
      <c r="H129" s="39"/>
    </row>
    <row r="130" spans="1:8" s="30" customFormat="1">
      <c r="A130" s="36"/>
      <c r="B130" s="37"/>
      <c r="C130" s="37"/>
      <c r="D130" s="37"/>
      <c r="E130" s="37"/>
      <c r="F130" s="37"/>
      <c r="G130" s="38"/>
      <c r="H130" s="39"/>
    </row>
    <row r="131" spans="1:8" s="30" customFormat="1">
      <c r="A131" s="36"/>
      <c r="B131" s="37"/>
      <c r="C131" s="37"/>
      <c r="D131" s="37"/>
      <c r="E131" s="37"/>
      <c r="F131" s="37"/>
      <c r="G131" s="38"/>
      <c r="H131" s="39"/>
    </row>
    <row r="132" spans="1:8" s="30" customFormat="1">
      <c r="A132" s="36"/>
      <c r="B132" s="37"/>
      <c r="C132" s="37"/>
      <c r="D132" s="37"/>
      <c r="E132" s="37"/>
      <c r="F132" s="37"/>
      <c r="G132" s="38"/>
      <c r="H132" s="39"/>
    </row>
    <row r="133" spans="1:8" s="30" customFormat="1">
      <c r="A133" s="36"/>
      <c r="B133" s="37"/>
      <c r="C133" s="37"/>
      <c r="D133" s="37"/>
      <c r="E133" s="37"/>
      <c r="F133" s="37"/>
      <c r="G133" s="38"/>
      <c r="H133" s="39"/>
    </row>
    <row r="134" spans="1:8" s="30" customFormat="1">
      <c r="A134" s="36"/>
      <c r="B134" s="37"/>
      <c r="C134" s="37"/>
      <c r="D134" s="37"/>
      <c r="E134" s="37"/>
      <c r="F134" s="37"/>
      <c r="G134" s="38"/>
      <c r="H134" s="39"/>
    </row>
    <row r="135" spans="1:8" s="30" customFormat="1">
      <c r="A135" s="36"/>
      <c r="B135" s="37"/>
      <c r="C135" s="37"/>
      <c r="D135" s="37"/>
      <c r="E135" s="37"/>
      <c r="F135" s="37"/>
      <c r="G135" s="38"/>
      <c r="H135" s="39"/>
    </row>
    <row r="136" spans="1:8" s="30" customFormat="1">
      <c r="A136" s="36"/>
      <c r="B136" s="37"/>
      <c r="C136" s="37"/>
      <c r="D136" s="37"/>
      <c r="E136" s="37"/>
      <c r="F136" s="37"/>
      <c r="G136" s="38"/>
      <c r="H136" s="39"/>
    </row>
    <row r="137" spans="1:8" s="30" customFormat="1">
      <c r="A137" s="36"/>
      <c r="B137" s="37"/>
      <c r="C137" s="37"/>
      <c r="D137" s="37"/>
      <c r="E137" s="37"/>
      <c r="F137" s="37"/>
      <c r="G137" s="38"/>
      <c r="H137" s="39"/>
    </row>
    <row r="138" spans="1:8" s="30" customFormat="1">
      <c r="A138" s="36"/>
      <c r="B138" s="37"/>
      <c r="C138" s="37"/>
      <c r="D138" s="37"/>
      <c r="E138" s="37"/>
      <c r="F138" s="37"/>
      <c r="G138" s="38"/>
      <c r="H138" s="39"/>
    </row>
    <row r="139" spans="1:8" s="30" customFormat="1">
      <c r="A139" s="36"/>
      <c r="B139" s="37"/>
      <c r="C139" s="37"/>
      <c r="D139" s="37"/>
      <c r="E139" s="37"/>
      <c r="F139" s="37"/>
      <c r="G139" s="38"/>
      <c r="H139" s="39"/>
    </row>
    <row r="140" spans="1:8" s="30" customFormat="1">
      <c r="A140" s="36"/>
      <c r="B140" s="37"/>
      <c r="C140" s="37"/>
      <c r="D140" s="37"/>
      <c r="E140" s="37"/>
      <c r="F140" s="37"/>
      <c r="G140" s="38"/>
      <c r="H140" s="39"/>
    </row>
    <row r="141" spans="1:8" s="30" customFormat="1">
      <c r="A141" s="36"/>
      <c r="B141" s="37"/>
      <c r="C141" s="37"/>
      <c r="D141" s="37"/>
      <c r="E141" s="37"/>
      <c r="F141" s="37"/>
      <c r="G141" s="38"/>
      <c r="H141" s="39"/>
    </row>
    <row r="142" spans="1:8" s="30" customFormat="1">
      <c r="A142" s="36"/>
      <c r="B142" s="37"/>
      <c r="C142" s="37"/>
      <c r="D142" s="37"/>
      <c r="E142" s="37"/>
      <c r="F142" s="37"/>
      <c r="G142" s="38"/>
      <c r="H142" s="39"/>
    </row>
    <row r="143" spans="1:8" s="30" customFormat="1">
      <c r="A143" s="36"/>
      <c r="B143" s="37"/>
      <c r="C143" s="37"/>
      <c r="D143" s="37"/>
      <c r="E143" s="37"/>
      <c r="F143" s="37"/>
      <c r="G143" s="38"/>
      <c r="H143" s="39"/>
    </row>
    <row r="144" spans="1:8" s="30" customFormat="1">
      <c r="A144" s="36"/>
      <c r="B144" s="37"/>
      <c r="C144" s="37"/>
      <c r="D144" s="37"/>
      <c r="E144" s="37"/>
      <c r="F144" s="37"/>
      <c r="G144" s="38"/>
      <c r="H144" s="39"/>
    </row>
    <row r="145" spans="1:8" s="30" customFormat="1">
      <c r="A145" s="36"/>
      <c r="B145" s="37"/>
      <c r="C145" s="37"/>
      <c r="D145" s="37"/>
      <c r="E145" s="37"/>
      <c r="F145" s="37"/>
      <c r="G145" s="38"/>
      <c r="H145" s="39"/>
    </row>
    <row r="146" spans="1:8" s="30" customFormat="1">
      <c r="A146" s="36"/>
      <c r="B146" s="37"/>
      <c r="C146" s="37"/>
      <c r="D146" s="37"/>
      <c r="E146" s="37"/>
      <c r="F146" s="37"/>
      <c r="G146" s="38"/>
      <c r="H146" s="39"/>
    </row>
    <row r="147" spans="1:8" s="30" customFormat="1">
      <c r="A147" s="36"/>
      <c r="B147" s="37"/>
      <c r="C147" s="37"/>
      <c r="D147" s="37"/>
      <c r="E147" s="37"/>
      <c r="F147" s="37"/>
      <c r="G147" s="38"/>
      <c r="H147" s="39"/>
    </row>
    <row r="148" spans="1:8" s="30" customFormat="1">
      <c r="A148" s="36"/>
      <c r="B148" s="37"/>
      <c r="C148" s="37"/>
      <c r="D148" s="37"/>
      <c r="E148" s="37"/>
      <c r="F148" s="37"/>
      <c r="G148" s="38"/>
      <c r="H148" s="39"/>
    </row>
    <row r="149" spans="1:8" s="30" customFormat="1">
      <c r="A149" s="36"/>
      <c r="B149" s="37"/>
      <c r="C149" s="37"/>
      <c r="D149" s="37"/>
      <c r="E149" s="37"/>
      <c r="F149" s="37"/>
      <c r="G149" s="38"/>
      <c r="H149" s="39"/>
    </row>
    <row r="150" spans="1:8" s="30" customFormat="1">
      <c r="A150" s="36"/>
      <c r="B150" s="37"/>
      <c r="C150" s="37"/>
      <c r="D150" s="37"/>
      <c r="E150" s="37"/>
      <c r="F150" s="37"/>
      <c r="G150" s="38"/>
      <c r="H150" s="39"/>
    </row>
    <row r="151" spans="1:8" s="30" customFormat="1">
      <c r="A151" s="36"/>
      <c r="B151" s="37"/>
      <c r="C151" s="37"/>
      <c r="D151" s="37"/>
      <c r="E151" s="37"/>
      <c r="F151" s="37"/>
      <c r="G151" s="38"/>
      <c r="H151" s="39"/>
    </row>
    <row r="152" spans="1:8" s="30" customFormat="1">
      <c r="A152" s="36"/>
      <c r="B152" s="37"/>
      <c r="C152" s="37"/>
      <c r="D152" s="37"/>
      <c r="E152" s="37"/>
      <c r="F152" s="37"/>
      <c r="G152" s="38"/>
      <c r="H152" s="39"/>
    </row>
    <row r="153" spans="1:8" s="30" customFormat="1">
      <c r="A153" s="36"/>
      <c r="B153" s="37"/>
      <c r="C153" s="37"/>
      <c r="D153" s="37"/>
      <c r="E153" s="37"/>
      <c r="F153" s="37"/>
      <c r="G153" s="38"/>
      <c r="H153" s="39"/>
    </row>
    <row r="154" spans="1:8" s="30" customFormat="1">
      <c r="A154" s="36"/>
      <c r="B154" s="37"/>
      <c r="C154" s="37"/>
      <c r="D154" s="37"/>
      <c r="E154" s="37"/>
      <c r="F154" s="37"/>
      <c r="G154" s="38"/>
      <c r="H154" s="39"/>
    </row>
    <row r="155" spans="1:8" s="30" customFormat="1">
      <c r="A155" s="36"/>
      <c r="B155" s="37"/>
      <c r="C155" s="37"/>
      <c r="D155" s="37"/>
      <c r="E155" s="37"/>
      <c r="F155" s="37"/>
      <c r="G155" s="38"/>
      <c r="H155" s="39"/>
    </row>
    <row r="156" spans="1:8" s="30" customFormat="1">
      <c r="A156" s="36"/>
      <c r="B156" s="37"/>
      <c r="C156" s="37"/>
      <c r="D156" s="37"/>
      <c r="E156" s="37"/>
      <c r="F156" s="37"/>
      <c r="G156" s="38"/>
      <c r="H156" s="39"/>
    </row>
    <row r="157" spans="1:8" s="30" customFormat="1">
      <c r="A157" s="36"/>
      <c r="B157" s="37"/>
      <c r="C157" s="37"/>
      <c r="D157" s="37"/>
      <c r="E157" s="37"/>
      <c r="F157" s="37"/>
      <c r="G157" s="38"/>
      <c r="H157" s="39"/>
    </row>
    <row r="158" spans="1:8" s="30" customFormat="1">
      <c r="A158" s="36"/>
      <c r="B158" s="37"/>
      <c r="C158" s="37"/>
      <c r="D158" s="37"/>
      <c r="E158" s="37"/>
      <c r="F158" s="37"/>
      <c r="G158" s="38"/>
      <c r="H158" s="39"/>
    </row>
    <row r="159" spans="1:8">
      <c r="A159" s="7" t="s">
        <v>26</v>
      </c>
      <c r="B159" s="8">
        <v>43671</v>
      </c>
      <c r="C159" s="13" t="s">
        <v>27</v>
      </c>
      <c r="D159" s="15"/>
    </row>
    <row r="160" spans="1:8">
      <c r="A160" s="17" t="s">
        <v>28</v>
      </c>
      <c r="B160" s="17" t="s">
        <v>7</v>
      </c>
      <c r="C160" s="41" t="s">
        <v>8</v>
      </c>
      <c r="F160" s="2"/>
    </row>
    <row r="161" spans="1:5">
      <c r="A161" s="17" t="s">
        <v>29</v>
      </c>
      <c r="B161" s="20">
        <f>+E37</f>
        <v>1440061.85</v>
      </c>
      <c r="C161" s="20">
        <v>0</v>
      </c>
      <c r="D161" s="42" t="e">
        <f>ROUND((#REF!/#REF!),2)</f>
        <v>#REF!</v>
      </c>
    </row>
    <row r="162" spans="1:5">
      <c r="A162" s="43" t="s">
        <v>30</v>
      </c>
      <c r="B162" s="20">
        <f>+D54</f>
        <v>99523.95</v>
      </c>
      <c r="C162" s="20">
        <v>0</v>
      </c>
      <c r="D162" s="42"/>
    </row>
    <row r="163" spans="1:5" ht="54.75" customHeight="1">
      <c r="A163" s="43" t="s">
        <v>75</v>
      </c>
      <c r="B163" s="20">
        <f>+C70</f>
        <v>155432.04999999999</v>
      </c>
      <c r="C163" s="20">
        <v>0</v>
      </c>
      <c r="D163" s="44"/>
    </row>
    <row r="164" spans="1:5" ht="52.5" customHeight="1">
      <c r="A164" s="43" t="s">
        <v>78</v>
      </c>
      <c r="B164" s="20">
        <f>SUM(C38:C41)</f>
        <v>430855.55548760819</v>
      </c>
      <c r="C164" s="20">
        <v>0</v>
      </c>
      <c r="D164" s="44"/>
    </row>
    <row r="165" spans="1:5" ht="52.5" customHeight="1">
      <c r="A165" s="43" t="s">
        <v>79</v>
      </c>
      <c r="B165" s="20">
        <f>SUM(C42:C49)</f>
        <v>407079.16955980111</v>
      </c>
      <c r="C165" s="20"/>
      <c r="D165" s="44"/>
    </row>
    <row r="166" spans="1:5" ht="52.5" customHeight="1">
      <c r="A166" s="43" t="s">
        <v>77</v>
      </c>
      <c r="B166" s="20">
        <f>SUM(C55:C58)</f>
        <v>29776.809073562315</v>
      </c>
      <c r="C166" s="20"/>
      <c r="D166" s="44"/>
    </row>
    <row r="167" spans="1:5" ht="52.5" customHeight="1">
      <c r="A167" s="43" t="s">
        <v>80</v>
      </c>
      <c r="B167" s="20">
        <f>SUM(C59:C66)</f>
        <v>28133.601981964293</v>
      </c>
      <c r="C167" s="20"/>
      <c r="D167" s="44"/>
    </row>
    <row r="168" spans="1:5">
      <c r="A168" s="43" t="s">
        <v>55</v>
      </c>
      <c r="B168" s="20">
        <f>+E85</f>
        <v>877.44</v>
      </c>
      <c r="C168" s="20">
        <v>0</v>
      </c>
      <c r="D168" s="44"/>
    </row>
    <row r="169" spans="1:5" ht="69.75" customHeight="1">
      <c r="A169" s="43" t="s">
        <v>81</v>
      </c>
      <c r="B169" s="20">
        <f>SUM(C86:C89)</f>
        <v>262.52337606683136</v>
      </c>
      <c r="C169" s="20">
        <v>0</v>
      </c>
      <c r="D169" s="44"/>
    </row>
    <row r="170" spans="1:5" ht="69.75" customHeight="1">
      <c r="A170" s="43" t="s">
        <v>82</v>
      </c>
      <c r="B170" s="20">
        <f>SUM(C90:C97)</f>
        <v>234.98283135108915</v>
      </c>
      <c r="C170" s="20"/>
      <c r="D170" s="44"/>
    </row>
    <row r="171" spans="1:5" ht="39">
      <c r="A171" s="43" t="s">
        <v>76</v>
      </c>
      <c r="B171" s="20">
        <f>+F121</f>
        <v>8910</v>
      </c>
      <c r="C171" s="20">
        <v>0</v>
      </c>
      <c r="D171" s="44"/>
    </row>
    <row r="172" spans="1:5" ht="26.25">
      <c r="A172" s="35" t="str">
        <f>+A50</f>
        <v>Ukupno do 25.07.19</v>
      </c>
      <c r="B172" s="20">
        <f>SUM(B161:B171)</f>
        <v>2601147.9323103535</v>
      </c>
      <c r="C172" s="20">
        <f>SUM(C161:C171)</f>
        <v>0</v>
      </c>
    </row>
    <row r="173" spans="1:5">
      <c r="A173" s="45"/>
      <c r="B173" s="25"/>
      <c r="C173" s="25"/>
      <c r="E173" s="7"/>
    </row>
    <row r="174" spans="1:5">
      <c r="A174" s="45"/>
      <c r="B174" s="25"/>
      <c r="C174" s="25"/>
    </row>
    <row r="175" spans="1:5">
      <c r="A175" s="45"/>
      <c r="B175" s="25"/>
      <c r="C175" s="25"/>
      <c r="E175" s="7" t="s">
        <v>31</v>
      </c>
    </row>
    <row r="176" spans="1:5">
      <c r="A176" s="45"/>
      <c r="B176" s="25"/>
      <c r="C176" s="25"/>
    </row>
    <row r="177" spans="1:3">
      <c r="A177" s="45"/>
      <c r="B177" s="25"/>
      <c r="C177" s="25"/>
    </row>
    <row r="178" spans="1:3">
      <c r="A178" s="45"/>
      <c r="B178" s="25"/>
      <c r="C178" s="25"/>
    </row>
    <row r="179" spans="1:3">
      <c r="A179" s="45"/>
      <c r="B179" s="25"/>
      <c r="C179" s="25"/>
    </row>
    <row r="180" spans="1:3">
      <c r="A180" s="45"/>
      <c r="B180" s="25"/>
      <c r="C180" s="25"/>
    </row>
    <row r="181" spans="1:3">
      <c r="A181" s="45"/>
      <c r="B181" s="25"/>
      <c r="C181" s="25"/>
    </row>
    <row r="182" spans="1:3">
      <c r="A182" s="45"/>
      <c r="B182" s="25"/>
      <c r="C182" s="25"/>
    </row>
    <row r="183" spans="1:3">
      <c r="A183" s="45"/>
      <c r="B183" s="25"/>
      <c r="C183" s="25"/>
    </row>
    <row r="184" spans="1:3">
      <c r="A184" s="45"/>
      <c r="B184" s="25"/>
      <c r="C184" s="25"/>
    </row>
    <row r="185" spans="1:3">
      <c r="A185" s="45"/>
      <c r="B185" s="25"/>
      <c r="C185" s="25"/>
    </row>
    <row r="186" spans="1:3">
      <c r="A186" s="45"/>
      <c r="B186" s="25"/>
      <c r="C186" s="25"/>
    </row>
    <row r="187" spans="1:3">
      <c r="A187" s="45"/>
      <c r="B187" s="25"/>
      <c r="C187" s="25"/>
    </row>
    <row r="188" spans="1:3">
      <c r="A188" s="45"/>
      <c r="B188" s="25"/>
      <c r="C188" s="25"/>
    </row>
    <row r="189" spans="1:3">
      <c r="A189" s="45"/>
      <c r="B189" s="25"/>
      <c r="C189" s="25"/>
    </row>
    <row r="190" spans="1:3">
      <c r="A190" s="7" t="s">
        <v>32</v>
      </c>
    </row>
    <row r="191" spans="1:3">
      <c r="A191" s="7" t="s">
        <v>33</v>
      </c>
    </row>
    <row r="192" spans="1:3">
      <c r="A192" s="7" t="s">
        <v>34</v>
      </c>
    </row>
    <row r="193" spans="1:6">
      <c r="A193" s="46" t="s">
        <v>35</v>
      </c>
    </row>
    <row r="194" spans="1:6">
      <c r="E194" t="s">
        <v>5</v>
      </c>
      <c r="F194" s="8">
        <v>43671</v>
      </c>
    </row>
    <row r="196" spans="1:6" ht="16.5">
      <c r="A196" s="109" t="s">
        <v>36</v>
      </c>
      <c r="B196" s="109"/>
      <c r="C196" s="109"/>
      <c r="D196" s="109"/>
      <c r="E196" s="109"/>
      <c r="F196" s="109"/>
    </row>
    <row r="197" spans="1:6" ht="16.5">
      <c r="A197" s="47"/>
      <c r="B197" s="47"/>
      <c r="C197" s="47"/>
    </row>
    <row r="198" spans="1:6" ht="15.75">
      <c r="A198" s="107" t="s">
        <v>37</v>
      </c>
      <c r="B198" s="108"/>
      <c r="C198" s="48" t="str">
        <f>+B10</f>
        <v>30108000631</v>
      </c>
    </row>
    <row r="199" spans="1:6" ht="15.75">
      <c r="A199" s="107" t="s">
        <v>38</v>
      </c>
      <c r="B199" s="108"/>
      <c r="C199" s="76" t="str">
        <f>+B11</f>
        <v>5000008193</v>
      </c>
    </row>
    <row r="200" spans="1:6">
      <c r="A200" s="107" t="s">
        <v>39</v>
      </c>
      <c r="B200" s="108"/>
      <c r="C200" s="49">
        <f>+F194</f>
        <v>43671</v>
      </c>
    </row>
    <row r="201" spans="1:6" ht="20.25" customHeight="1">
      <c r="A201" s="107" t="s">
        <v>40</v>
      </c>
      <c r="B201" s="108"/>
      <c r="C201" s="50" t="str">
        <f>B3</f>
        <v>F.K.T. INŽINJERING</v>
      </c>
    </row>
    <row r="202" spans="1:6">
      <c r="A202" s="107" t="s">
        <v>2</v>
      </c>
      <c r="B202" s="108"/>
      <c r="C202" s="51" t="str">
        <f>B4</f>
        <v>64936768836</v>
      </c>
    </row>
    <row r="203" spans="1:6">
      <c r="A203" s="107" t="s">
        <v>40</v>
      </c>
      <c r="B203" s="108"/>
      <c r="C203" s="51"/>
    </row>
    <row r="204" spans="1:6">
      <c r="A204" s="107" t="s">
        <v>2</v>
      </c>
      <c r="B204" s="108"/>
      <c r="C204" s="53"/>
    </row>
    <row r="205" spans="1:6" ht="16.5">
      <c r="A205" s="54"/>
      <c r="B205" s="54"/>
    </row>
    <row r="206" spans="1:6">
      <c r="A206" s="52" t="s">
        <v>41</v>
      </c>
      <c r="B206" s="55" t="s">
        <v>42</v>
      </c>
      <c r="C206" s="55" t="s">
        <v>43</v>
      </c>
    </row>
    <row r="207" spans="1:6">
      <c r="A207" s="52" t="s">
        <v>44</v>
      </c>
      <c r="B207" s="56">
        <v>0</v>
      </c>
      <c r="C207" s="56">
        <v>0</v>
      </c>
    </row>
    <row r="208" spans="1:6">
      <c r="A208" s="52" t="s">
        <v>45</v>
      </c>
      <c r="B208" s="56">
        <f t="shared" ref="B208:C210" si="34">B161</f>
        <v>1440061.85</v>
      </c>
      <c r="C208" s="56">
        <f t="shared" si="34"/>
        <v>0</v>
      </c>
    </row>
    <row r="209" spans="1:8" ht="27">
      <c r="A209" s="55" t="s">
        <v>46</v>
      </c>
      <c r="B209" s="56">
        <f t="shared" si="34"/>
        <v>99523.95</v>
      </c>
      <c r="C209" s="56">
        <f t="shared" si="34"/>
        <v>0</v>
      </c>
    </row>
    <row r="210" spans="1:8" ht="54">
      <c r="A210" s="55" t="str">
        <f>+A163</f>
        <v>Dospjela Zakonska zatezna kamata na glavnicu do 14.03.14</v>
      </c>
      <c r="B210" s="56">
        <f t="shared" si="34"/>
        <v>155432.04999999999</v>
      </c>
      <c r="C210" s="56">
        <f t="shared" si="34"/>
        <v>0</v>
      </c>
    </row>
    <row r="211" spans="1:8" ht="54">
      <c r="A211" s="55" t="str">
        <f>+A164</f>
        <v>Dospjela Zakonska zatezna kamata na glavnicu od 15.03.14-24.07.16</v>
      </c>
      <c r="B211" s="56">
        <f>B164</f>
        <v>430855.55548760819</v>
      </c>
      <c r="C211" s="56"/>
    </row>
    <row r="212" spans="1:8" ht="54">
      <c r="A212" s="55" t="str">
        <f t="shared" ref="A212:A214" si="35">+A165</f>
        <v>Dospjela Zakonska zatezna kamata na glavnicu od 25.07.16-25.07.19</v>
      </c>
      <c r="B212" s="56">
        <f t="shared" ref="B212:B214" si="36">B165</f>
        <v>407079.16955980111</v>
      </c>
      <c r="C212" s="56"/>
    </row>
    <row r="213" spans="1:8" ht="54">
      <c r="A213" s="55" t="str">
        <f t="shared" si="35"/>
        <v>Dospjela Zakonska zatezna kamata na redovnu kamatu od 15.03.14-24.07.16</v>
      </c>
      <c r="B213" s="56">
        <f t="shared" si="36"/>
        <v>29776.809073562315</v>
      </c>
      <c r="C213" s="56"/>
    </row>
    <row r="214" spans="1:8" ht="54">
      <c r="A214" s="55" t="str">
        <f t="shared" si="35"/>
        <v>Dospjela Zakonska zatezna kamata na redovnu ktu. od 25.07.16-25.07.19</v>
      </c>
      <c r="B214" s="56">
        <f t="shared" si="36"/>
        <v>28133.601981964293</v>
      </c>
      <c r="C214" s="56"/>
    </row>
    <row r="215" spans="1:8">
      <c r="A215" s="55" t="str">
        <f>+A168</f>
        <v>Dosuđeni trošak</v>
      </c>
      <c r="B215" s="56">
        <f>B168</f>
        <v>877.44</v>
      </c>
      <c r="C215" s="56"/>
    </row>
    <row r="216" spans="1:8" ht="67.5">
      <c r="A216" s="55" t="str">
        <f>+A169</f>
        <v>Dospjela zakonska zatezna kamata na dosuđeni trošak postupka od 15.03.14-24.07.16</v>
      </c>
      <c r="B216" s="56">
        <f>B169</f>
        <v>262.52337606683136</v>
      </c>
      <c r="C216" s="56"/>
    </row>
    <row r="217" spans="1:8" ht="67.5">
      <c r="A217" s="55" t="str">
        <f>+A170</f>
        <v>Dospjela zakonska zatezna kamata na dosuđeni trošak postupka od 25.07.16-25.07.19</v>
      </c>
      <c r="B217" s="56">
        <f>B170</f>
        <v>234.98283135108915</v>
      </c>
      <c r="C217" s="56"/>
    </row>
    <row r="218" spans="1:8" ht="40.5">
      <c r="A218" s="55" t="str">
        <f>+A171</f>
        <v xml:space="preserve">Troškovi ovršnog postupka i osiguranja </v>
      </c>
      <c r="B218" s="56">
        <f>B171</f>
        <v>8910</v>
      </c>
      <c r="C218" s="56"/>
    </row>
    <row r="219" spans="1:8">
      <c r="A219" s="52" t="s">
        <v>47</v>
      </c>
      <c r="B219" s="56">
        <f>SUM(B207:B218)</f>
        <v>2601147.9323103535</v>
      </c>
      <c r="C219" s="56">
        <f>SUM(C208:C216)</f>
        <v>0</v>
      </c>
    </row>
    <row r="220" spans="1:8">
      <c r="A220" s="57"/>
      <c r="B220" s="58"/>
      <c r="C220" s="58"/>
    </row>
    <row r="221" spans="1:8">
      <c r="A221" s="57"/>
      <c r="B221" s="58"/>
      <c r="C221" s="58"/>
    </row>
    <row r="222" spans="1:8" ht="16.5">
      <c r="A222" s="59" t="s">
        <v>48</v>
      </c>
      <c r="B222" s="60">
        <f>+B219</f>
        <v>2601147.9323103535</v>
      </c>
      <c r="C222" s="61" t="s">
        <v>49</v>
      </c>
      <c r="D222" s="62"/>
      <c r="E222" s="63"/>
      <c r="F222" s="64"/>
      <c r="G222" s="64"/>
      <c r="H222" s="64"/>
    </row>
    <row r="223" spans="1:8" ht="16.5">
      <c r="A223" s="63" t="s">
        <v>50</v>
      </c>
      <c r="B223" s="106" t="s">
        <v>51</v>
      </c>
      <c r="C223" s="106"/>
      <c r="D223" s="62" t="s">
        <v>61</v>
      </c>
      <c r="E223" s="63"/>
      <c r="F223" s="70" t="str">
        <f>+C199</f>
        <v>5000008193</v>
      </c>
      <c r="G223" s="71"/>
      <c r="H223" s="64"/>
    </row>
    <row r="224" spans="1:8" ht="15.75">
      <c r="A224" s="65"/>
      <c r="B224" s="65"/>
      <c r="C224" s="66"/>
    </row>
    <row r="225" spans="4:6">
      <c r="D225" s="67" t="s">
        <v>52</v>
      </c>
      <c r="E225" s="67"/>
    </row>
    <row r="226" spans="4:6">
      <c r="D226" s="67"/>
      <c r="E226" s="67"/>
    </row>
    <row r="227" spans="4:6">
      <c r="D227" s="68"/>
      <c r="E227" s="68"/>
      <c r="F227" s="68"/>
    </row>
    <row r="228" spans="4:6">
      <c r="D228" s="69" t="s">
        <v>53</v>
      </c>
      <c r="E228" s="69"/>
    </row>
    <row r="245" spans="5:5">
      <c r="E245" s="7"/>
    </row>
  </sheetData>
  <mergeCells count="31">
    <mergeCell ref="A199:B199"/>
    <mergeCell ref="A35:C35"/>
    <mergeCell ref="A196:F196"/>
    <mergeCell ref="A198:B198"/>
    <mergeCell ref="A27:G27"/>
    <mergeCell ref="A103:C103"/>
    <mergeCell ref="A52:C52"/>
    <mergeCell ref="A68:C68"/>
    <mergeCell ref="A83:C83"/>
    <mergeCell ref="B223:C223"/>
    <mergeCell ref="A200:B200"/>
    <mergeCell ref="A201:B201"/>
    <mergeCell ref="A202:B202"/>
    <mergeCell ref="A203:B203"/>
    <mergeCell ref="A204:B204"/>
    <mergeCell ref="A7:C7"/>
    <mergeCell ref="D7:E7"/>
    <mergeCell ref="A8:C8"/>
    <mergeCell ref="D8:E8"/>
    <mergeCell ref="A21:B21"/>
    <mergeCell ref="A12:C12"/>
    <mergeCell ref="A13:C13"/>
    <mergeCell ref="A14:C14"/>
    <mergeCell ref="A15:C15"/>
    <mergeCell ref="A16:C16"/>
    <mergeCell ref="A22:B22"/>
    <mergeCell ref="A23:B23"/>
    <mergeCell ref="A24:B24"/>
    <mergeCell ref="A17:C17"/>
    <mergeCell ref="A18:C18"/>
    <mergeCell ref="A19:C19"/>
  </mergeCells>
  <pageMargins left="0.51181102362204722" right="0.11811023622047245" top="1.1417322834645669" bottom="0.94488188976377963" header="0.31496062992125984" footer="0.31496062992125984"/>
  <pageSetup paperSize="9" scale="85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1"/>
  <sheetViews>
    <sheetView topLeftCell="A22" workbookViewId="0">
      <selection activeCell="C14" sqref="C14"/>
    </sheetView>
  </sheetViews>
  <sheetFormatPr defaultRowHeight="15"/>
  <cols>
    <col min="1" max="1" width="27.28515625" customWidth="1"/>
    <col min="2" max="2" width="16.28515625" customWidth="1"/>
    <col min="3" max="3" width="18" customWidth="1"/>
    <col min="7" max="7" width="17.140625" customWidth="1"/>
  </cols>
  <sheetData>
    <row r="1" spans="1:6">
      <c r="A1" s="7" t="s">
        <v>32</v>
      </c>
    </row>
    <row r="2" spans="1:6">
      <c r="A2" s="7" t="s">
        <v>33</v>
      </c>
    </row>
    <row r="3" spans="1:6">
      <c r="A3" s="7" t="s">
        <v>34</v>
      </c>
    </row>
    <row r="4" spans="1:6">
      <c r="A4" s="46" t="s">
        <v>35</v>
      </c>
    </row>
    <row r="5" spans="1:6">
      <c r="E5" t="s">
        <v>67</v>
      </c>
      <c r="F5" s="40">
        <v>43671</v>
      </c>
    </row>
    <row r="7" spans="1:6" ht="16.5">
      <c r="A7" s="109" t="s">
        <v>36</v>
      </c>
      <c r="B7" s="109"/>
      <c r="C7" s="109"/>
      <c r="D7" s="109"/>
      <c r="E7" s="109"/>
      <c r="F7" s="109"/>
    </row>
    <row r="8" spans="1:6" ht="16.5">
      <c r="A8" s="85"/>
      <c r="B8" s="85"/>
      <c r="C8" s="85"/>
      <c r="D8" s="85"/>
      <c r="E8" s="85"/>
      <c r="F8" s="85"/>
    </row>
    <row r="9" spans="1:6" ht="16.5">
      <c r="A9" s="47"/>
      <c r="B9" s="47"/>
      <c r="C9" s="47"/>
    </row>
    <row r="10" spans="1:6" ht="15.75">
      <c r="A10" s="107" t="s">
        <v>37</v>
      </c>
      <c r="B10" s="108"/>
      <c r="C10" s="48" t="str">
        <f>+F.K.T.!C198</f>
        <v>30108000631</v>
      </c>
    </row>
    <row r="11" spans="1:6" ht="15.75">
      <c r="A11" s="107" t="s">
        <v>38</v>
      </c>
      <c r="B11" s="108"/>
      <c r="C11" s="48" t="str">
        <f>+F.K.T.!C199</f>
        <v>5000008193</v>
      </c>
    </row>
    <row r="12" spans="1:6" ht="15.75">
      <c r="A12" s="107" t="s">
        <v>39</v>
      </c>
      <c r="B12" s="108"/>
      <c r="C12" s="84">
        <f>+F5</f>
        <v>43671</v>
      </c>
    </row>
    <row r="13" spans="1:6" ht="29.25" customHeight="1">
      <c r="A13" s="107" t="s">
        <v>40</v>
      </c>
      <c r="B13" s="108"/>
      <c r="C13" s="88" t="str">
        <f>+F.K.T.!C201</f>
        <v>F.K.T. INŽINJERING</v>
      </c>
    </row>
    <row r="14" spans="1:6" ht="15.75">
      <c r="A14" s="107" t="s">
        <v>2</v>
      </c>
      <c r="B14" s="108"/>
      <c r="C14" s="89" t="str">
        <f>+F.K.T.!C202</f>
        <v>64936768836</v>
      </c>
    </row>
    <row r="15" spans="1:6" ht="15.75">
      <c r="A15" s="107" t="s">
        <v>40</v>
      </c>
      <c r="B15" s="108"/>
      <c r="C15" s="89"/>
    </row>
    <row r="16" spans="1:6" ht="15.75">
      <c r="A16" s="107" t="s">
        <v>2</v>
      </c>
      <c r="B16" s="108"/>
      <c r="C16" s="89"/>
    </row>
    <row r="17" spans="1:3" ht="16.5">
      <c r="A17" s="54"/>
      <c r="B17" s="54"/>
    </row>
    <row r="18" spans="1:3">
      <c r="A18" s="52" t="s">
        <v>41</v>
      </c>
      <c r="B18" s="55" t="s">
        <v>42</v>
      </c>
      <c r="C18" s="55" t="s">
        <v>43</v>
      </c>
    </row>
    <row r="19" spans="1:3">
      <c r="A19" s="52" t="s">
        <v>44</v>
      </c>
      <c r="B19" s="56">
        <v>0</v>
      </c>
      <c r="C19" s="56">
        <v>0</v>
      </c>
    </row>
    <row r="20" spans="1:3">
      <c r="A20" s="55" t="str">
        <f>+F.K.T.!A208</f>
        <v xml:space="preserve">Dospjeli dug  </v>
      </c>
      <c r="B20" s="56">
        <f>+F.K.T.!B208</f>
        <v>1440061.85</v>
      </c>
      <c r="C20" s="56">
        <v>0</v>
      </c>
    </row>
    <row r="21" spans="1:3">
      <c r="A21" s="55" t="str">
        <f>+F.K.T.!A209</f>
        <v>Dospjela redovna kamata</v>
      </c>
      <c r="B21" s="56">
        <f>+F.K.T.!B209</f>
        <v>99523.95</v>
      </c>
      <c r="C21" s="56">
        <v>0</v>
      </c>
    </row>
    <row r="22" spans="1:3" ht="30.75" customHeight="1">
      <c r="A22" s="55" t="str">
        <f>+F.K.T.!A210</f>
        <v>Dospjela Zakonska zatezna kamata na glavnicu do 14.03.14</v>
      </c>
      <c r="B22" s="56">
        <f>+F.K.T.!B210</f>
        <v>155432.04999999999</v>
      </c>
      <c r="C22" s="56">
        <v>0</v>
      </c>
    </row>
    <row r="23" spans="1:3" ht="40.5">
      <c r="A23" s="94" t="str">
        <f>+F.K.T.!A211</f>
        <v>Dospjela Zakonska zatezna kamata na glavnicu od 15.03.14-24.07.16</v>
      </c>
      <c r="B23" s="56">
        <f>+F.K.T.!B211</f>
        <v>430855.55548760819</v>
      </c>
      <c r="C23" s="56">
        <v>0</v>
      </c>
    </row>
    <row r="24" spans="1:3" ht="40.5">
      <c r="A24" s="93" t="str">
        <f>+F.K.T.!A212</f>
        <v>Dospjela Zakonska zatezna kamata na glavnicu od 25.07.16-25.07.19</v>
      </c>
      <c r="B24" s="56">
        <f>+F.K.T.!B212</f>
        <v>407079.16955980111</v>
      </c>
      <c r="C24" s="56">
        <v>0</v>
      </c>
    </row>
    <row r="25" spans="1:3" ht="40.5">
      <c r="A25" s="94" t="str">
        <f>+F.K.T.!A213</f>
        <v>Dospjela Zakonska zatezna kamata na redovnu kamatu od 15.03.14-24.07.16</v>
      </c>
      <c r="B25" s="56">
        <f>+F.K.T.!B213</f>
        <v>29776.809073562315</v>
      </c>
      <c r="C25" s="56">
        <v>0</v>
      </c>
    </row>
    <row r="26" spans="1:3" ht="40.5">
      <c r="A26" s="93" t="str">
        <f>+F.K.T.!A214</f>
        <v>Dospjela Zakonska zatezna kamata na redovnu ktu. od 25.07.16-25.07.19</v>
      </c>
      <c r="B26" s="56">
        <f>+F.K.T.!B214</f>
        <v>28133.601981964293</v>
      </c>
      <c r="C26" s="56">
        <v>0</v>
      </c>
    </row>
    <row r="27" spans="1:3">
      <c r="A27" s="55" t="str">
        <f>+F.K.T.!A215</f>
        <v>Dosuđeni trošak</v>
      </c>
      <c r="B27" s="56">
        <f>+F.K.T.!B215</f>
        <v>877.44</v>
      </c>
      <c r="C27" s="56">
        <v>0</v>
      </c>
    </row>
    <row r="28" spans="1:3" ht="40.5">
      <c r="A28" s="94" t="str">
        <f>+F.K.T.!A216</f>
        <v>Dospjela zakonska zatezna kamata na dosuđeni trošak postupka od 15.03.14-24.07.16</v>
      </c>
      <c r="B28" s="56">
        <f>+F.K.T.!B216</f>
        <v>262.52337606683136</v>
      </c>
      <c r="C28" s="56">
        <v>0</v>
      </c>
    </row>
    <row r="29" spans="1:3" ht="40.5">
      <c r="A29" s="93" t="str">
        <f>+F.K.T.!A217</f>
        <v>Dospjela zakonska zatezna kamata na dosuđeni trošak postupka od 25.07.16-25.07.19</v>
      </c>
      <c r="B29" s="56">
        <f>+F.K.T.!B217</f>
        <v>234.98283135108915</v>
      </c>
      <c r="C29" s="56">
        <v>0</v>
      </c>
    </row>
    <row r="30" spans="1:3" ht="27">
      <c r="A30" s="55" t="str">
        <f>+F.K.T.!A218</f>
        <v xml:space="preserve">Troškovi ovršnog postupka i osiguranja </v>
      </c>
      <c r="B30" s="56">
        <f>+F.K.T.!B218</f>
        <v>8910</v>
      </c>
      <c r="C30" s="56">
        <v>0</v>
      </c>
    </row>
    <row r="31" spans="1:3">
      <c r="A31" s="52" t="s">
        <v>47</v>
      </c>
      <c r="B31" s="56">
        <f>SUM(B19:B30)</f>
        <v>2601147.9323103535</v>
      </c>
      <c r="C31" s="56">
        <f>SUM(C20:C30)</f>
        <v>0</v>
      </c>
    </row>
    <row r="32" spans="1:3">
      <c r="A32" s="57"/>
      <c r="B32" s="58"/>
      <c r="C32" s="58"/>
    </row>
    <row r="33" spans="1:8">
      <c r="A33" s="57"/>
      <c r="B33" s="58"/>
      <c r="C33" s="58"/>
    </row>
    <row r="34" spans="1:8" ht="16.5">
      <c r="A34" s="59" t="s">
        <v>48</v>
      </c>
      <c r="B34" s="60">
        <f>+B31</f>
        <v>2601147.9323103535</v>
      </c>
      <c r="C34" s="61" t="s">
        <v>49</v>
      </c>
      <c r="D34" s="62"/>
      <c r="E34" s="63"/>
      <c r="F34" s="64"/>
      <c r="G34" s="64"/>
      <c r="H34" s="64"/>
    </row>
    <row r="35" spans="1:8" ht="16.5">
      <c r="A35" s="63" t="s">
        <v>50</v>
      </c>
      <c r="B35" s="106" t="s">
        <v>51</v>
      </c>
      <c r="C35" s="106"/>
      <c r="D35" s="62" t="s">
        <v>61</v>
      </c>
      <c r="E35" s="63"/>
      <c r="F35" s="70"/>
      <c r="G35" s="70" t="str">
        <f>+C11</f>
        <v>5000008193</v>
      </c>
      <c r="H35" s="64"/>
    </row>
    <row r="36" spans="1:8" ht="16.5">
      <c r="A36" s="63"/>
      <c r="B36" s="86"/>
      <c r="C36" s="86"/>
      <c r="D36" s="62"/>
      <c r="E36" s="63"/>
      <c r="F36" s="70"/>
      <c r="G36" s="70"/>
      <c r="H36" s="64"/>
    </row>
    <row r="37" spans="1:8" ht="15.75">
      <c r="A37" s="65"/>
      <c r="B37" s="65"/>
      <c r="C37" s="66"/>
    </row>
    <row r="38" spans="1:8">
      <c r="D38" s="67" t="s">
        <v>52</v>
      </c>
      <c r="E38" s="67"/>
    </row>
    <row r="39" spans="1:8">
      <c r="D39" s="67"/>
      <c r="E39" s="67"/>
    </row>
    <row r="40" spans="1:8">
      <c r="D40" s="68"/>
      <c r="E40" s="68"/>
      <c r="F40" s="68"/>
    </row>
    <row r="41" spans="1:8">
      <c r="D41" s="69" t="s">
        <v>53</v>
      </c>
      <c r="E41" s="69"/>
    </row>
  </sheetData>
  <mergeCells count="9">
    <mergeCell ref="A15:B15"/>
    <mergeCell ref="A16:B16"/>
    <mergeCell ref="B35:C35"/>
    <mergeCell ref="A7:F7"/>
    <mergeCell ref="A10:B10"/>
    <mergeCell ref="A11:B11"/>
    <mergeCell ref="A12:B12"/>
    <mergeCell ref="A13:B13"/>
    <mergeCell ref="A14:B14"/>
  </mergeCells>
  <pageMargins left="0.51181102362204722" right="0.11811023622047245" top="1.1417322834645669" bottom="0.9448818897637796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F.K.T.</vt:lpstr>
      <vt:lpstr>IOS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Peharda marko</dc:creator>
  <cp:lastModifiedBy>Smrcek Tamara</cp:lastModifiedBy>
  <cp:lastPrinted>2019-09-30T08:03:42Z</cp:lastPrinted>
  <dcterms:created xsi:type="dcterms:W3CDTF">2015-07-03T07:15:28Z</dcterms:created>
  <dcterms:modified xsi:type="dcterms:W3CDTF">2021-04-06T12:22:40Z</dcterms:modified>
</cp:coreProperties>
</file>